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javerianacaliedu.sharepoint.com/sites/PDG/Shared Documents/General/DOCUMENTO/"/>
    </mc:Choice>
  </mc:AlternateContent>
  <xr:revisionPtr revIDLastSave="75" documentId="11_0B055FC6F6F1370A44B4275ADAEF44FEB3F13A0A" xr6:coauthVersionLast="45" xr6:coauthVersionMax="45" xr10:uidLastSave="{AB10BEE2-99C7-40DE-BD98-BBF9FAA458A1}"/>
  <bookViews>
    <workbookView xWindow="-120" yWindow="-120" windowWidth="20730" windowHeight="11160" xr2:uid="{00000000-000D-0000-FFFF-FFFF00000000}"/>
  </bookViews>
  <sheets>
    <sheet name="Índice" sheetId="7" r:id="rId1"/>
    <sheet name="Costo materiales Peq Fto" sheetId="6" r:id="rId2"/>
    <sheet name="Otros costos pequeño Formato" sheetId="5" r:id="rId3"/>
    <sheet name="Matriz costos gran Formato" sheetId="4" r:id="rId4"/>
    <sheet name="COSTOS TOTAL PEQ Y GRAN FORMATO" sheetId="1" r:id="rId5"/>
    <sheet name="COSTOS DE DESPERDICIOS " sheetId="2" r:id="rId6"/>
  </sheets>
  <externalReferences>
    <externalReference r:id="rId7"/>
  </externalReferences>
  <definedNames>
    <definedName name="_xlnm._FilterDatabase" localSheetId="1" hidden="1">'Costo materiales Peq Fto'!$A$2:$G$44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1" i="6" l="1"/>
  <c r="F51" i="6" s="1"/>
  <c r="D51" i="6"/>
  <c r="F50" i="6"/>
  <c r="E50" i="6"/>
  <c r="D50" i="6"/>
  <c r="E48" i="6"/>
  <c r="F48" i="6" s="1"/>
  <c r="D48" i="6"/>
  <c r="E47" i="6"/>
  <c r="F47" i="6" s="1"/>
  <c r="D47" i="6"/>
  <c r="E46" i="6"/>
  <c r="F46" i="6" s="1"/>
  <c r="D46" i="6"/>
  <c r="F45" i="6"/>
  <c r="E45" i="6"/>
  <c r="D45" i="6"/>
  <c r="E44" i="6"/>
  <c r="F44" i="6" s="1"/>
  <c r="D44" i="6"/>
  <c r="E43" i="6"/>
  <c r="F43" i="6" s="1"/>
  <c r="D43" i="6"/>
  <c r="F42" i="6"/>
  <c r="E41" i="6"/>
  <c r="F41" i="6" s="1"/>
  <c r="D41" i="6"/>
  <c r="F40" i="6"/>
  <c r="E40" i="6"/>
  <c r="D40" i="6"/>
  <c r="F39" i="6"/>
  <c r="E39" i="6"/>
  <c r="D39" i="6"/>
  <c r="E38" i="6"/>
  <c r="F38" i="6" s="1"/>
  <c r="D38" i="6"/>
  <c r="F37" i="6"/>
  <c r="E36" i="6"/>
  <c r="F36" i="6" s="1"/>
  <c r="D36" i="6"/>
  <c r="F35" i="6"/>
  <c r="E35" i="6"/>
  <c r="D35" i="6"/>
  <c r="C34" i="6"/>
  <c r="E34" i="6" s="1"/>
  <c r="F34" i="6" s="1"/>
  <c r="C33" i="6"/>
  <c r="E33" i="6" s="1"/>
  <c r="F33" i="6" s="1"/>
  <c r="C32" i="6"/>
  <c r="E32" i="6" s="1"/>
  <c r="F32" i="6" s="1"/>
  <c r="C31" i="6"/>
  <c r="E31" i="6" s="1"/>
  <c r="F31" i="6" s="1"/>
  <c r="E30" i="6"/>
  <c r="F30" i="6" s="1"/>
  <c r="D30" i="6"/>
  <c r="F29" i="6"/>
  <c r="E29" i="6"/>
  <c r="D29" i="6"/>
  <c r="C29" i="6"/>
  <c r="F28" i="6"/>
  <c r="E28" i="6"/>
  <c r="D28" i="6"/>
  <c r="E27" i="6"/>
  <c r="F27" i="6" s="1"/>
  <c r="C27" i="6"/>
  <c r="D27" i="6" s="1"/>
  <c r="E26" i="6"/>
  <c r="F26" i="6" s="1"/>
  <c r="D26" i="6"/>
  <c r="D25" i="6"/>
  <c r="C25" i="6"/>
  <c r="E25" i="6" s="1"/>
  <c r="F25" i="6" s="1"/>
  <c r="F24" i="6"/>
  <c r="E24" i="6"/>
  <c r="D24" i="6"/>
  <c r="C23" i="6"/>
  <c r="E23" i="6" s="1"/>
  <c r="F23" i="6" s="1"/>
  <c r="E22" i="6"/>
  <c r="F22" i="6" s="1"/>
  <c r="D22" i="6"/>
  <c r="F21" i="6"/>
  <c r="E21" i="6"/>
  <c r="D21" i="6"/>
  <c r="E20" i="6"/>
  <c r="F20" i="6" s="1"/>
  <c r="C20" i="6"/>
  <c r="D20" i="6" s="1"/>
  <c r="E19" i="6"/>
  <c r="F19" i="6" s="1"/>
  <c r="D19" i="6"/>
  <c r="D18" i="6"/>
  <c r="C18" i="6"/>
  <c r="E18" i="6" s="1"/>
  <c r="F18" i="6" s="1"/>
  <c r="F17" i="6"/>
  <c r="E17" i="6"/>
  <c r="D17" i="6"/>
  <c r="C16" i="6"/>
  <c r="E16" i="6" s="1"/>
  <c r="F16" i="6" s="1"/>
  <c r="E15" i="6"/>
  <c r="F15" i="6" s="1"/>
  <c r="D15" i="6"/>
  <c r="F14" i="6"/>
  <c r="E14" i="6"/>
  <c r="D14" i="6"/>
  <c r="C14" i="6"/>
  <c r="F13" i="6"/>
  <c r="E13" i="6"/>
  <c r="D13" i="6"/>
  <c r="E12" i="6"/>
  <c r="F12" i="6" s="1"/>
  <c r="C12" i="6"/>
  <c r="D12" i="6" s="1"/>
  <c r="E11" i="6"/>
  <c r="F11" i="6" s="1"/>
  <c r="D11" i="6"/>
  <c r="D10" i="6"/>
  <c r="C10" i="6"/>
  <c r="E10" i="6" s="1"/>
  <c r="F10" i="6" s="1"/>
  <c r="F9" i="6"/>
  <c r="E9" i="6"/>
  <c r="D9" i="6"/>
  <c r="E8" i="6"/>
  <c r="F8" i="6" s="1"/>
  <c r="D8" i="6"/>
  <c r="F7" i="6"/>
  <c r="E7" i="6"/>
  <c r="D7" i="6"/>
  <c r="E6" i="6"/>
  <c r="F6" i="6" s="1"/>
  <c r="D6" i="6"/>
  <c r="F5" i="6"/>
  <c r="E5" i="6"/>
  <c r="D5" i="6"/>
  <c r="E4" i="6"/>
  <c r="F4" i="6" s="1"/>
  <c r="D4" i="6"/>
  <c r="F3" i="6"/>
  <c r="E3" i="6"/>
  <c r="D3" i="6"/>
  <c r="C3" i="6"/>
  <c r="D74" i="5"/>
  <c r="D73" i="5"/>
  <c r="D72" i="5"/>
  <c r="D71" i="5"/>
  <c r="D70" i="5"/>
  <c r="D69" i="5"/>
  <c r="D68" i="5"/>
  <c r="D67" i="5"/>
  <c r="D75" i="5" s="1"/>
  <c r="D60" i="5" s="1"/>
  <c r="D66" i="5"/>
  <c r="N70" i="5" s="1"/>
  <c r="F62" i="5"/>
  <c r="E62" i="5"/>
  <c r="F61" i="5"/>
  <c r="E61" i="5"/>
  <c r="H60" i="5"/>
  <c r="H61" i="5" s="1"/>
  <c r="C60" i="5"/>
  <c r="C62" i="5" s="1"/>
  <c r="D56" i="5"/>
  <c r="C56" i="5"/>
  <c r="B56" i="5"/>
  <c r="D55" i="5"/>
  <c r="C55" i="5"/>
  <c r="B55" i="5"/>
  <c r="D54" i="5"/>
  <c r="C54" i="5"/>
  <c r="B54" i="5"/>
  <c r="C52" i="5"/>
  <c r="B52" i="5"/>
  <c r="D51" i="5"/>
  <c r="C51" i="5"/>
  <c r="B51" i="5"/>
  <c r="D50" i="5"/>
  <c r="C50" i="5"/>
  <c r="B50" i="5"/>
  <c r="K48" i="5"/>
  <c r="D48" i="5"/>
  <c r="C48" i="5"/>
  <c r="C47" i="5"/>
  <c r="C46" i="5"/>
  <c r="K45" i="5"/>
  <c r="C45" i="5"/>
  <c r="J44" i="5"/>
  <c r="C44" i="5"/>
  <c r="J43" i="5"/>
  <c r="C43" i="5"/>
  <c r="J42" i="5"/>
  <c r="D42" i="5"/>
  <c r="C42" i="5"/>
  <c r="J41" i="5"/>
  <c r="C41" i="5"/>
  <c r="F37" i="5"/>
  <c r="H37" i="5" s="1"/>
  <c r="D36" i="5"/>
  <c r="F36" i="5" s="1"/>
  <c r="H36" i="5" s="1"/>
  <c r="N32" i="5"/>
  <c r="E32" i="5"/>
  <c r="N31" i="5"/>
  <c r="D31" i="5"/>
  <c r="N30" i="5"/>
  <c r="N29" i="5"/>
  <c r="D28" i="5"/>
  <c r="N27" i="5"/>
  <c r="D22" i="5"/>
  <c r="F22" i="5" s="1"/>
  <c r="F15" i="5"/>
  <c r="D32" i="5" s="1"/>
  <c r="F14" i="5"/>
  <c r="E47" i="5" s="1"/>
  <c r="F13" i="5"/>
  <c r="E30" i="5" s="1"/>
  <c r="F12" i="5"/>
  <c r="I61" i="5" s="1"/>
  <c r="F11" i="5"/>
  <c r="E44" i="5" s="1"/>
  <c r="J10" i="5"/>
  <c r="E52" i="5" s="1"/>
  <c r="F10" i="5"/>
  <c r="D43" i="5" s="1"/>
  <c r="J9" i="5"/>
  <c r="E55" i="5" s="1"/>
  <c r="F9" i="5"/>
  <c r="E26" i="5" s="1"/>
  <c r="J8" i="5"/>
  <c r="E54" i="5" s="1"/>
  <c r="F8" i="5"/>
  <c r="D25" i="5" s="1"/>
  <c r="C4" i="5"/>
  <c r="G22" i="5" s="1"/>
  <c r="H22" i="5" s="1"/>
  <c r="G203" i="4"/>
  <c r="F203" i="4"/>
  <c r="D203" i="4"/>
  <c r="C203" i="4"/>
  <c r="B203" i="4"/>
  <c r="G202" i="4"/>
  <c r="F202" i="4"/>
  <c r="D202" i="4"/>
  <c r="E202" i="4" s="1"/>
  <c r="C202" i="4"/>
  <c r="B202" i="4"/>
  <c r="G201" i="4"/>
  <c r="F201" i="4"/>
  <c r="E201" i="4"/>
  <c r="H201" i="4" s="1"/>
  <c r="I201" i="4" s="1"/>
  <c r="J201" i="4" s="1"/>
  <c r="D201" i="4"/>
  <c r="C201" i="4"/>
  <c r="B201" i="4"/>
  <c r="G200" i="4"/>
  <c r="F200" i="4"/>
  <c r="D200" i="4"/>
  <c r="C200" i="4"/>
  <c r="B200" i="4"/>
  <c r="E200" i="4" s="1"/>
  <c r="H200" i="4" s="1"/>
  <c r="I200" i="4" s="1"/>
  <c r="J200" i="4" s="1"/>
  <c r="G199" i="4"/>
  <c r="F199" i="4"/>
  <c r="D199" i="4"/>
  <c r="C199" i="4"/>
  <c r="B199" i="4"/>
  <c r="G198" i="4"/>
  <c r="F198" i="4"/>
  <c r="D198" i="4"/>
  <c r="E198" i="4" s="1"/>
  <c r="H198" i="4" s="1"/>
  <c r="I198" i="4" s="1"/>
  <c r="J198" i="4" s="1"/>
  <c r="C198" i="4"/>
  <c r="B198" i="4"/>
  <c r="C194" i="4"/>
  <c r="C193" i="4"/>
  <c r="E190" i="4"/>
  <c r="C190" i="4"/>
  <c r="C187" i="4"/>
  <c r="F182" i="4"/>
  <c r="B182" i="4"/>
  <c r="F181" i="4"/>
  <c r="B181" i="4"/>
  <c r="M180" i="4"/>
  <c r="F180" i="4"/>
  <c r="B180" i="4"/>
  <c r="F179" i="4"/>
  <c r="B179" i="4"/>
  <c r="F178" i="4"/>
  <c r="B178" i="4"/>
  <c r="F177" i="4"/>
  <c r="B177" i="4"/>
  <c r="F176" i="4"/>
  <c r="B176" i="4"/>
  <c r="F175" i="4"/>
  <c r="G171" i="4"/>
  <c r="F171" i="4"/>
  <c r="C171" i="4"/>
  <c r="B171" i="4"/>
  <c r="G170" i="4"/>
  <c r="F170" i="4"/>
  <c r="C170" i="4"/>
  <c r="B170" i="4"/>
  <c r="G169" i="4"/>
  <c r="F169" i="4"/>
  <c r="C169" i="4"/>
  <c r="B169" i="4"/>
  <c r="G168" i="4"/>
  <c r="F168" i="4"/>
  <c r="C168" i="4"/>
  <c r="B168" i="4"/>
  <c r="G167" i="4"/>
  <c r="F167" i="4"/>
  <c r="C167" i="4"/>
  <c r="B167" i="4"/>
  <c r="G166" i="4"/>
  <c r="F166" i="4"/>
  <c r="C166" i="4"/>
  <c r="B166" i="4"/>
  <c r="G165" i="4"/>
  <c r="F165" i="4"/>
  <c r="C165" i="4"/>
  <c r="B165" i="4"/>
  <c r="G164" i="4"/>
  <c r="F164" i="4"/>
  <c r="C164" i="4"/>
  <c r="F162" i="4"/>
  <c r="C162" i="4"/>
  <c r="B162" i="4"/>
  <c r="F161" i="4"/>
  <c r="C161" i="4"/>
  <c r="B161" i="4"/>
  <c r="G160" i="4"/>
  <c r="F159" i="4"/>
  <c r="C159" i="4"/>
  <c r="B159" i="4"/>
  <c r="F158" i="4"/>
  <c r="C158" i="4"/>
  <c r="B158" i="4"/>
  <c r="F157" i="4"/>
  <c r="C157" i="4"/>
  <c r="B157" i="4"/>
  <c r="F156" i="4"/>
  <c r="C156" i="4"/>
  <c r="B156" i="4"/>
  <c r="F155" i="4"/>
  <c r="C155" i="4"/>
  <c r="B155" i="4"/>
  <c r="F154" i="4"/>
  <c r="C154" i="4"/>
  <c r="B154" i="4"/>
  <c r="F153" i="4"/>
  <c r="C153" i="4"/>
  <c r="B153" i="4"/>
  <c r="F152" i="4"/>
  <c r="C152" i="4"/>
  <c r="F150" i="4"/>
  <c r="C150" i="4"/>
  <c r="B150" i="4"/>
  <c r="F149" i="4"/>
  <c r="C149" i="4"/>
  <c r="B149" i="4"/>
  <c r="M148" i="4"/>
  <c r="F148" i="4"/>
  <c r="C148" i="4"/>
  <c r="B148" i="4"/>
  <c r="F147" i="4"/>
  <c r="C147" i="4"/>
  <c r="B147" i="4"/>
  <c r="F146" i="4"/>
  <c r="C146" i="4"/>
  <c r="B146" i="4"/>
  <c r="F145" i="4"/>
  <c r="C145" i="4"/>
  <c r="B145" i="4"/>
  <c r="F144" i="4"/>
  <c r="C144" i="4"/>
  <c r="B144" i="4"/>
  <c r="F143" i="4"/>
  <c r="C143" i="4"/>
  <c r="N140" i="4"/>
  <c r="G157" i="4" s="1"/>
  <c r="F140" i="4"/>
  <c r="N139" i="4"/>
  <c r="F139" i="4"/>
  <c r="N138" i="4"/>
  <c r="G155" i="4" s="1"/>
  <c r="F138" i="4"/>
  <c r="N137" i="4"/>
  <c r="G154" i="4" s="1"/>
  <c r="F137" i="4"/>
  <c r="N136" i="4"/>
  <c r="G153" i="4" s="1"/>
  <c r="F136" i="4"/>
  <c r="N135" i="4"/>
  <c r="G162" i="4" s="1"/>
  <c r="F135" i="4"/>
  <c r="F134" i="4"/>
  <c r="F133" i="4"/>
  <c r="F131" i="4"/>
  <c r="B131" i="4"/>
  <c r="F130" i="4"/>
  <c r="B130" i="4"/>
  <c r="F129" i="4"/>
  <c r="B129" i="4"/>
  <c r="F128" i="4"/>
  <c r="B128" i="4"/>
  <c r="F127" i="4"/>
  <c r="B127" i="4"/>
  <c r="F126" i="4"/>
  <c r="B126" i="4"/>
  <c r="F125" i="4"/>
  <c r="B125" i="4"/>
  <c r="F124" i="4"/>
  <c r="F122" i="4"/>
  <c r="B122" i="4"/>
  <c r="F121" i="4"/>
  <c r="B121" i="4"/>
  <c r="F120" i="4"/>
  <c r="B120" i="4"/>
  <c r="F119" i="4"/>
  <c r="B119" i="4"/>
  <c r="F118" i="4"/>
  <c r="B118" i="4"/>
  <c r="F117" i="4"/>
  <c r="B117" i="4"/>
  <c r="F116" i="4"/>
  <c r="B116" i="4"/>
  <c r="F115" i="4"/>
  <c r="F113" i="4"/>
  <c r="B113" i="4"/>
  <c r="F112" i="4"/>
  <c r="B112" i="4"/>
  <c r="F111" i="4"/>
  <c r="B111" i="4"/>
  <c r="F110" i="4"/>
  <c r="B110" i="4"/>
  <c r="F109" i="4"/>
  <c r="B109" i="4"/>
  <c r="F108" i="4"/>
  <c r="B108" i="4"/>
  <c r="F107" i="4"/>
  <c r="B107" i="4"/>
  <c r="F106" i="4"/>
  <c r="F104" i="4"/>
  <c r="B104" i="4"/>
  <c r="F103" i="4"/>
  <c r="B103" i="4"/>
  <c r="F102" i="4"/>
  <c r="B102" i="4"/>
  <c r="M101" i="4"/>
  <c r="F101" i="4"/>
  <c r="B101" i="4"/>
  <c r="F100" i="4"/>
  <c r="B100" i="4"/>
  <c r="F99" i="4"/>
  <c r="B99" i="4"/>
  <c r="F98" i="4"/>
  <c r="B98" i="4"/>
  <c r="F97" i="4"/>
  <c r="N95" i="4"/>
  <c r="F95" i="4"/>
  <c r="B95" i="4"/>
  <c r="F94" i="4"/>
  <c r="B94" i="4"/>
  <c r="F93" i="4"/>
  <c r="B93" i="4"/>
  <c r="F92" i="4"/>
  <c r="D92" i="4"/>
  <c r="B92" i="4"/>
  <c r="F91" i="4"/>
  <c r="D91" i="4"/>
  <c r="B91" i="4"/>
  <c r="F90" i="4"/>
  <c r="B90" i="4"/>
  <c r="N89" i="4"/>
  <c r="F89" i="4"/>
  <c r="B89" i="4"/>
  <c r="F88" i="4"/>
  <c r="D88" i="4"/>
  <c r="F85" i="4"/>
  <c r="C85" i="4"/>
  <c r="B85" i="4"/>
  <c r="F84" i="4"/>
  <c r="C84" i="4"/>
  <c r="B84" i="4"/>
  <c r="F83" i="4"/>
  <c r="C83" i="4"/>
  <c r="B83" i="4"/>
  <c r="F82" i="4"/>
  <c r="C82" i="4"/>
  <c r="B82" i="4"/>
  <c r="F81" i="4"/>
  <c r="C81" i="4"/>
  <c r="B81" i="4"/>
  <c r="F80" i="4"/>
  <c r="C80" i="4"/>
  <c r="B80" i="4"/>
  <c r="F79" i="4"/>
  <c r="C79" i="4"/>
  <c r="B79" i="4"/>
  <c r="F78" i="4"/>
  <c r="C78" i="4"/>
  <c r="G76" i="4"/>
  <c r="F76" i="4"/>
  <c r="C76" i="4"/>
  <c r="B76" i="4"/>
  <c r="G75" i="4"/>
  <c r="F75" i="4"/>
  <c r="C75" i="4"/>
  <c r="B75" i="4"/>
  <c r="G74" i="4"/>
  <c r="F74" i="4"/>
  <c r="C74" i="4"/>
  <c r="B74" i="4"/>
  <c r="G73" i="4"/>
  <c r="F73" i="4"/>
  <c r="C73" i="4"/>
  <c r="B73" i="4"/>
  <c r="G72" i="4"/>
  <c r="F72" i="4"/>
  <c r="C72" i="4"/>
  <c r="B72" i="4"/>
  <c r="G71" i="4"/>
  <c r="F71" i="4"/>
  <c r="C71" i="4"/>
  <c r="B71" i="4"/>
  <c r="G70" i="4"/>
  <c r="F70" i="4"/>
  <c r="C70" i="4"/>
  <c r="B70" i="4"/>
  <c r="G69" i="4"/>
  <c r="F69" i="4"/>
  <c r="C69" i="4"/>
  <c r="F67" i="4"/>
  <c r="C67" i="4"/>
  <c r="B67" i="4"/>
  <c r="F66" i="4"/>
  <c r="C66" i="4"/>
  <c r="B66" i="4"/>
  <c r="G65" i="4"/>
  <c r="F65" i="4"/>
  <c r="C65" i="4"/>
  <c r="B65" i="4"/>
  <c r="F64" i="4"/>
  <c r="C64" i="4"/>
  <c r="B64" i="4"/>
  <c r="F63" i="4"/>
  <c r="C63" i="4"/>
  <c r="B63" i="4"/>
  <c r="F62" i="4"/>
  <c r="C62" i="4"/>
  <c r="B62" i="4"/>
  <c r="T61" i="4"/>
  <c r="F61" i="4"/>
  <c r="C61" i="4"/>
  <c r="B61" i="4"/>
  <c r="T60" i="4"/>
  <c r="F60" i="4"/>
  <c r="C60" i="4"/>
  <c r="T59" i="4"/>
  <c r="T58" i="4"/>
  <c r="F58" i="4"/>
  <c r="C58" i="4"/>
  <c r="B58" i="4"/>
  <c r="T57" i="4"/>
  <c r="F57" i="4"/>
  <c r="C57" i="4"/>
  <c r="B57" i="4"/>
  <c r="T56" i="4"/>
  <c r="S56" i="4"/>
  <c r="S57" i="4" s="1"/>
  <c r="S58" i="4" s="1"/>
  <c r="S59" i="4" s="1"/>
  <c r="S60" i="4" s="1"/>
  <c r="S61" i="4" s="1"/>
  <c r="G56" i="4"/>
  <c r="F56" i="4"/>
  <c r="C56" i="4"/>
  <c r="B56" i="4"/>
  <c r="T55" i="4"/>
  <c r="S55" i="4"/>
  <c r="F55" i="4"/>
  <c r="C55" i="4"/>
  <c r="B55" i="4"/>
  <c r="T54" i="4"/>
  <c r="F54" i="4"/>
  <c r="C54" i="4"/>
  <c r="B54" i="4"/>
  <c r="F53" i="4"/>
  <c r="C53" i="4"/>
  <c r="B53" i="4"/>
  <c r="F52" i="4"/>
  <c r="C52" i="4"/>
  <c r="B52" i="4"/>
  <c r="F51" i="4"/>
  <c r="C51" i="4"/>
  <c r="F49" i="4"/>
  <c r="C49" i="4"/>
  <c r="B49" i="4"/>
  <c r="F48" i="4"/>
  <c r="C48" i="4"/>
  <c r="B48" i="4"/>
  <c r="F47" i="4"/>
  <c r="C47" i="4"/>
  <c r="B47" i="4"/>
  <c r="F46" i="4"/>
  <c r="C46" i="4"/>
  <c r="B46" i="4"/>
  <c r="F45" i="4"/>
  <c r="C45" i="4"/>
  <c r="B45" i="4"/>
  <c r="F44" i="4"/>
  <c r="C44" i="4"/>
  <c r="B44" i="4"/>
  <c r="F43" i="4"/>
  <c r="C43" i="4"/>
  <c r="B43" i="4"/>
  <c r="F42" i="4"/>
  <c r="C42" i="4"/>
  <c r="F40" i="4"/>
  <c r="C40" i="4"/>
  <c r="B40" i="4"/>
  <c r="F39" i="4"/>
  <c r="C39" i="4"/>
  <c r="B39" i="4"/>
  <c r="M38" i="4"/>
  <c r="G38" i="4"/>
  <c r="F38" i="4"/>
  <c r="C38" i="4"/>
  <c r="B38" i="4"/>
  <c r="F37" i="4"/>
  <c r="C37" i="4"/>
  <c r="B37" i="4"/>
  <c r="S36" i="4"/>
  <c r="F36" i="4"/>
  <c r="C36" i="4"/>
  <c r="B36" i="4"/>
  <c r="G35" i="4"/>
  <c r="F35" i="4"/>
  <c r="C35" i="4"/>
  <c r="B35" i="4"/>
  <c r="G34" i="4"/>
  <c r="F34" i="4"/>
  <c r="C34" i="4"/>
  <c r="B34" i="4"/>
  <c r="F33" i="4"/>
  <c r="C33" i="4"/>
  <c r="N31" i="4"/>
  <c r="F31" i="4"/>
  <c r="C31" i="4"/>
  <c r="B31" i="4"/>
  <c r="N30" i="4"/>
  <c r="G47" i="4" s="1"/>
  <c r="G30" i="4"/>
  <c r="F30" i="4"/>
  <c r="C30" i="4"/>
  <c r="B30" i="4"/>
  <c r="G29" i="4"/>
  <c r="F29" i="4"/>
  <c r="C29" i="4"/>
  <c r="B29" i="4"/>
  <c r="F28" i="4"/>
  <c r="C28" i="4"/>
  <c r="B28" i="4"/>
  <c r="N27" i="4"/>
  <c r="F27" i="4"/>
  <c r="C27" i="4"/>
  <c r="B27" i="4"/>
  <c r="N26" i="4"/>
  <c r="G26" i="4"/>
  <c r="F26" i="4"/>
  <c r="C26" i="4"/>
  <c r="B26" i="4"/>
  <c r="G25" i="4"/>
  <c r="F25" i="4"/>
  <c r="C25" i="4"/>
  <c r="B25" i="4"/>
  <c r="F24" i="4"/>
  <c r="C24" i="4"/>
  <c r="P20" i="4"/>
  <c r="C11" i="4"/>
  <c r="C177" i="4" s="1"/>
  <c r="L8" i="4"/>
  <c r="K8" i="4"/>
  <c r="E3" i="4"/>
  <c r="C20" i="4" s="1"/>
  <c r="F20" i="4" s="1"/>
  <c r="C178" i="4" l="1"/>
  <c r="H202" i="4"/>
  <c r="I202" i="4" s="1"/>
  <c r="J202" i="4" s="1"/>
  <c r="G8" i="4"/>
  <c r="F54" i="5"/>
  <c r="G54" i="5" s="1"/>
  <c r="H54" i="5" s="1"/>
  <c r="H55" i="5" s="1"/>
  <c r="M24" i="5"/>
  <c r="N24" i="5" s="1"/>
  <c r="D16" i="6"/>
  <c r="D23" i="6"/>
  <c r="D31" i="6"/>
  <c r="D32" i="6"/>
  <c r="D33" i="6"/>
  <c r="D34" i="6"/>
  <c r="G60" i="5"/>
  <c r="D61" i="5"/>
  <c r="D62" i="5"/>
  <c r="G62" i="5"/>
  <c r="B30" i="5"/>
  <c r="B27" i="5"/>
  <c r="B26" i="5"/>
  <c r="B29" i="5"/>
  <c r="B31" i="5"/>
  <c r="B28" i="5"/>
  <c r="B25" i="5"/>
  <c r="B32" i="5"/>
  <c r="H56" i="5"/>
  <c r="B45" i="5"/>
  <c r="B47" i="5"/>
  <c r="B44" i="5"/>
  <c r="B48" i="5"/>
  <c r="B46" i="5"/>
  <c r="B42" i="5"/>
  <c r="B41" i="5"/>
  <c r="B43" i="5"/>
  <c r="F55" i="5"/>
  <c r="G55" i="5" s="1"/>
  <c r="H62" i="5"/>
  <c r="M20" i="5"/>
  <c r="N20" i="5" s="1"/>
  <c r="M22" i="5"/>
  <c r="N22" i="5" s="1"/>
  <c r="E25" i="5"/>
  <c r="M25" i="5"/>
  <c r="N25" i="5" s="1"/>
  <c r="D26" i="5"/>
  <c r="M26" i="5"/>
  <c r="N26" i="5" s="1"/>
  <c r="D27" i="5"/>
  <c r="E28" i="5"/>
  <c r="D30" i="5"/>
  <c r="E31" i="5"/>
  <c r="E41" i="5"/>
  <c r="E42" i="5"/>
  <c r="D45" i="5"/>
  <c r="E46" i="5"/>
  <c r="E48" i="5"/>
  <c r="E50" i="5"/>
  <c r="F50" i="5" s="1"/>
  <c r="G50" i="5" s="1"/>
  <c r="H50" i="5" s="1"/>
  <c r="E51" i="5"/>
  <c r="F51" i="5" s="1"/>
  <c r="E56" i="5"/>
  <c r="F56" i="5" s="1"/>
  <c r="G56" i="5" s="1"/>
  <c r="I60" i="5"/>
  <c r="I62" i="5" s="1"/>
  <c r="C61" i="5"/>
  <c r="G61" i="5" s="1"/>
  <c r="J61" i="5" s="1"/>
  <c r="K61" i="5" s="1"/>
  <c r="L61" i="5" s="1"/>
  <c r="I66" i="5" s="1"/>
  <c r="D41" i="5"/>
  <c r="D46" i="5"/>
  <c r="E27" i="5"/>
  <c r="D29" i="5"/>
  <c r="D44" i="5"/>
  <c r="E45" i="5"/>
  <c r="D47" i="5"/>
  <c r="D52" i="5"/>
  <c r="F52" i="5" s="1"/>
  <c r="E43" i="5"/>
  <c r="M19" i="5"/>
  <c r="M21" i="5"/>
  <c r="N21" i="5" s="1"/>
  <c r="E29" i="5"/>
  <c r="C133" i="4"/>
  <c r="C95" i="4"/>
  <c r="C113" i="4"/>
  <c r="C112" i="4"/>
  <c r="E112" i="4" s="1"/>
  <c r="C111" i="4"/>
  <c r="C110" i="4"/>
  <c r="C109" i="4"/>
  <c r="C108" i="4"/>
  <c r="C107" i="4"/>
  <c r="C104" i="4"/>
  <c r="C103" i="4"/>
  <c r="C102" i="4"/>
  <c r="E102" i="4" s="1"/>
  <c r="C91" i="4"/>
  <c r="E91" i="4" s="1"/>
  <c r="C115" i="4"/>
  <c r="C106" i="4"/>
  <c r="C101" i="4"/>
  <c r="E101" i="4" s="1"/>
  <c r="C99" i="4"/>
  <c r="C97" i="4"/>
  <c r="C93" i="4"/>
  <c r="C90" i="4"/>
  <c r="C124" i="4"/>
  <c r="C100" i="4"/>
  <c r="C98" i="4"/>
  <c r="C89" i="4"/>
  <c r="E89" i="4" s="1"/>
  <c r="C94" i="4"/>
  <c r="C92" i="4"/>
  <c r="E92" i="4" s="1"/>
  <c r="C88" i="4"/>
  <c r="E88" i="4" s="1"/>
  <c r="N96" i="4"/>
  <c r="N92" i="4"/>
  <c r="N94" i="4"/>
  <c r="N90" i="4"/>
  <c r="N93" i="4"/>
  <c r="N91" i="4"/>
  <c r="E107" i="4"/>
  <c r="G53" i="4"/>
  <c r="G44" i="4"/>
  <c r="G57" i="4"/>
  <c r="G48" i="4"/>
  <c r="G39" i="4"/>
  <c r="G62" i="4"/>
  <c r="G66" i="4"/>
  <c r="G161" i="4"/>
  <c r="G152" i="4"/>
  <c r="G143" i="4"/>
  <c r="G133" i="4"/>
  <c r="G124" i="4"/>
  <c r="G115" i="4"/>
  <c r="G106" i="4"/>
  <c r="G97" i="4"/>
  <c r="G139" i="4"/>
  <c r="G130" i="4"/>
  <c r="G121" i="4"/>
  <c r="G112" i="4"/>
  <c r="G103" i="4"/>
  <c r="G94" i="4"/>
  <c r="E113" i="4"/>
  <c r="G156" i="4"/>
  <c r="G147" i="4"/>
  <c r="N174" i="4"/>
  <c r="G182" i="4" s="1"/>
  <c r="N170" i="4"/>
  <c r="G178" i="4" s="1"/>
  <c r="N173" i="4"/>
  <c r="G181" i="4" s="1"/>
  <c r="N169" i="4"/>
  <c r="G177" i="4" s="1"/>
  <c r="N167" i="4"/>
  <c r="G175" i="4" s="1"/>
  <c r="N172" i="4"/>
  <c r="G180" i="4" s="1"/>
  <c r="N168" i="4"/>
  <c r="G176" i="4" s="1"/>
  <c r="N171" i="4"/>
  <c r="G179" i="4" s="1"/>
  <c r="O11" i="4"/>
  <c r="P11" i="4" s="1"/>
  <c r="N8" i="4"/>
  <c r="J8" i="4"/>
  <c r="M8" i="4"/>
  <c r="I17" i="4"/>
  <c r="I8" i="4"/>
  <c r="O8" i="4"/>
  <c r="G17" i="4"/>
  <c r="G61" i="4"/>
  <c r="G52" i="4"/>
  <c r="G43" i="4"/>
  <c r="N29" i="4"/>
  <c r="N25" i="4"/>
  <c r="N32" i="4"/>
  <c r="N28" i="4"/>
  <c r="G79" i="4"/>
  <c r="G80" i="4"/>
  <c r="G83" i="4"/>
  <c r="G84" i="4"/>
  <c r="G88" i="4"/>
  <c r="E108" i="4"/>
  <c r="C182" i="4"/>
  <c r="C181" i="4"/>
  <c r="C175" i="4"/>
  <c r="D140" i="4"/>
  <c r="D139" i="4"/>
  <c r="D138" i="4"/>
  <c r="D137" i="4"/>
  <c r="D136" i="4"/>
  <c r="D135" i="4"/>
  <c r="D133" i="4"/>
  <c r="D131" i="4"/>
  <c r="D129" i="4"/>
  <c r="D128" i="4"/>
  <c r="D127" i="4"/>
  <c r="D126" i="4"/>
  <c r="D125" i="4"/>
  <c r="D122" i="4"/>
  <c r="D121" i="4"/>
  <c r="D120" i="4"/>
  <c r="D119" i="4"/>
  <c r="D118" i="4"/>
  <c r="D117" i="4"/>
  <c r="D116" i="4"/>
  <c r="D113" i="4"/>
  <c r="D112" i="4"/>
  <c r="D111" i="4"/>
  <c r="E111" i="4" s="1"/>
  <c r="D110" i="4"/>
  <c r="E110" i="4" s="1"/>
  <c r="D109" i="4"/>
  <c r="E109" i="4" s="1"/>
  <c r="D108" i="4"/>
  <c r="D107" i="4"/>
  <c r="D104" i="4"/>
  <c r="E104" i="4" s="1"/>
  <c r="D103" i="4"/>
  <c r="E103" i="4" s="1"/>
  <c r="D102" i="4"/>
  <c r="D94" i="4"/>
  <c r="D124" i="4"/>
  <c r="D115" i="4"/>
  <c r="D106" i="4"/>
  <c r="D101" i="4"/>
  <c r="D100" i="4"/>
  <c r="E100" i="4" s="1"/>
  <c r="D99" i="4"/>
  <c r="E99" i="4" s="1"/>
  <c r="D98" i="4"/>
  <c r="E98" i="4" s="1"/>
  <c r="D89" i="4"/>
  <c r="D93" i="4"/>
  <c r="E93" i="4" s="1"/>
  <c r="D97" i="4"/>
  <c r="D130" i="4"/>
  <c r="D134" i="4"/>
  <c r="C176" i="4"/>
  <c r="C180" i="4"/>
  <c r="D90" i="4"/>
  <c r="D95" i="4"/>
  <c r="G144" i="4"/>
  <c r="G145" i="4"/>
  <c r="G146" i="4"/>
  <c r="G148" i="4"/>
  <c r="C179" i="4"/>
  <c r="N142" i="4"/>
  <c r="N141" i="4"/>
  <c r="E199" i="4"/>
  <c r="H199" i="4" s="1"/>
  <c r="I199" i="4" s="1"/>
  <c r="J199" i="4" s="1"/>
  <c r="E203" i="4"/>
  <c r="H203" i="4" s="1"/>
  <c r="I203" i="4" s="1"/>
  <c r="J203" i="4" s="1"/>
  <c r="C192" i="4"/>
  <c r="C189" i="4"/>
  <c r="C191" i="4"/>
  <c r="C188" i="4"/>
  <c r="P8" i="4" l="1"/>
  <c r="H112" i="4"/>
  <c r="H103" i="4"/>
  <c r="N33" i="5"/>
  <c r="F42" i="5"/>
  <c r="H51" i="5"/>
  <c r="H52" i="5"/>
  <c r="C31" i="5"/>
  <c r="F31" i="5" s="1"/>
  <c r="C28" i="5"/>
  <c r="F28" i="5" s="1"/>
  <c r="C25" i="5"/>
  <c r="F25" i="5" s="1"/>
  <c r="G25" i="5" s="1"/>
  <c r="H25" i="5" s="1"/>
  <c r="C30" i="5"/>
  <c r="F30" i="5" s="1"/>
  <c r="C32" i="5"/>
  <c r="F32" i="5" s="1"/>
  <c r="C29" i="5"/>
  <c r="F29" i="5" s="1"/>
  <c r="C27" i="5"/>
  <c r="F27" i="5" s="1"/>
  <c r="C26" i="5"/>
  <c r="F26" i="5" s="1"/>
  <c r="N19" i="5"/>
  <c r="N23" i="5" s="1"/>
  <c r="K49" i="5"/>
  <c r="K50" i="5" s="1"/>
  <c r="K54" i="5" s="1"/>
  <c r="K55" i="5" s="1"/>
  <c r="F46" i="5"/>
  <c r="F45" i="5"/>
  <c r="F47" i="5"/>
  <c r="F43" i="5"/>
  <c r="F48" i="5"/>
  <c r="I70" i="5"/>
  <c r="I69" i="5"/>
  <c r="I68" i="5"/>
  <c r="I67" i="5"/>
  <c r="I71" i="5"/>
  <c r="I72" i="5"/>
  <c r="I73" i="5"/>
  <c r="F41" i="5"/>
  <c r="G41" i="5" s="1"/>
  <c r="H41" i="5" s="1"/>
  <c r="F44" i="5"/>
  <c r="J62" i="5"/>
  <c r="K62" i="5" s="1"/>
  <c r="L62" i="5" s="1"/>
  <c r="J66" i="5" s="1"/>
  <c r="J60" i="5"/>
  <c r="K60" i="5" s="1"/>
  <c r="L60" i="5" s="1"/>
  <c r="H66" i="5" s="1"/>
  <c r="D54" i="4"/>
  <c r="E54" i="4" s="1"/>
  <c r="D53" i="4"/>
  <c r="E53" i="4" s="1"/>
  <c r="H53" i="4" s="1"/>
  <c r="D52" i="4"/>
  <c r="E52" i="4" s="1"/>
  <c r="H52" i="4" s="1"/>
  <c r="D49" i="4"/>
  <c r="E49" i="4" s="1"/>
  <c r="D48" i="4"/>
  <c r="E48" i="4" s="1"/>
  <c r="H48" i="4" s="1"/>
  <c r="D47" i="4"/>
  <c r="E47" i="4" s="1"/>
  <c r="H47" i="4" s="1"/>
  <c r="D46" i="4"/>
  <c r="E46" i="4" s="1"/>
  <c r="D45" i="4"/>
  <c r="E45" i="4" s="1"/>
  <c r="D44" i="4"/>
  <c r="E44" i="4" s="1"/>
  <c r="H44" i="4" s="1"/>
  <c r="D43" i="4"/>
  <c r="E43" i="4" s="1"/>
  <c r="H43" i="4" s="1"/>
  <c r="D40" i="4"/>
  <c r="E40" i="4" s="1"/>
  <c r="D39" i="4"/>
  <c r="E39" i="4" s="1"/>
  <c r="H39" i="4" s="1"/>
  <c r="D31" i="4"/>
  <c r="E31" i="4" s="1"/>
  <c r="D27" i="4"/>
  <c r="E27" i="4" s="1"/>
  <c r="D85" i="4"/>
  <c r="E85" i="4" s="1"/>
  <c r="D84" i="4"/>
  <c r="E84" i="4" s="1"/>
  <c r="H84" i="4" s="1"/>
  <c r="D83" i="4"/>
  <c r="E83" i="4" s="1"/>
  <c r="H83" i="4" s="1"/>
  <c r="D82" i="4"/>
  <c r="E82" i="4" s="1"/>
  <c r="D81" i="4"/>
  <c r="E81" i="4" s="1"/>
  <c r="D80" i="4"/>
  <c r="E80" i="4" s="1"/>
  <c r="H80" i="4" s="1"/>
  <c r="D79" i="4"/>
  <c r="E79" i="4" s="1"/>
  <c r="H79" i="4" s="1"/>
  <c r="D76" i="4"/>
  <c r="E76" i="4" s="1"/>
  <c r="H76" i="4" s="1"/>
  <c r="D75" i="4"/>
  <c r="E75" i="4" s="1"/>
  <c r="H75" i="4" s="1"/>
  <c r="D74" i="4"/>
  <c r="E74" i="4" s="1"/>
  <c r="H74" i="4" s="1"/>
  <c r="D73" i="4"/>
  <c r="E73" i="4" s="1"/>
  <c r="H73" i="4" s="1"/>
  <c r="D72" i="4"/>
  <c r="E72" i="4" s="1"/>
  <c r="H72" i="4" s="1"/>
  <c r="D71" i="4"/>
  <c r="E71" i="4" s="1"/>
  <c r="H71" i="4" s="1"/>
  <c r="D70" i="4"/>
  <c r="E70" i="4" s="1"/>
  <c r="H70" i="4" s="1"/>
  <c r="D67" i="4"/>
  <c r="E67" i="4" s="1"/>
  <c r="D66" i="4"/>
  <c r="E66" i="4" s="1"/>
  <c r="H66" i="4" s="1"/>
  <c r="D65" i="4"/>
  <c r="E65" i="4" s="1"/>
  <c r="H65" i="4" s="1"/>
  <c r="D64" i="4"/>
  <c r="E64" i="4" s="1"/>
  <c r="D63" i="4"/>
  <c r="E63" i="4" s="1"/>
  <c r="D62" i="4"/>
  <c r="E62" i="4" s="1"/>
  <c r="H62" i="4" s="1"/>
  <c r="D58" i="4"/>
  <c r="E58" i="4" s="1"/>
  <c r="D56" i="4"/>
  <c r="E56" i="4" s="1"/>
  <c r="H56" i="4" s="1"/>
  <c r="D51" i="4"/>
  <c r="E51" i="4" s="1"/>
  <c r="D42" i="4"/>
  <c r="E42" i="4" s="1"/>
  <c r="D38" i="4"/>
  <c r="E38" i="4" s="1"/>
  <c r="H38" i="4" s="1"/>
  <c r="D37" i="4"/>
  <c r="E37" i="4" s="1"/>
  <c r="D30" i="4"/>
  <c r="E30" i="4" s="1"/>
  <c r="H30" i="4" s="1"/>
  <c r="D26" i="4"/>
  <c r="E26" i="4" s="1"/>
  <c r="H26" i="4" s="1"/>
  <c r="D69" i="4"/>
  <c r="E69" i="4" s="1"/>
  <c r="H69" i="4" s="1"/>
  <c r="I69" i="4" s="1"/>
  <c r="J69" i="4" s="1"/>
  <c r="D55" i="4"/>
  <c r="E55" i="4" s="1"/>
  <c r="D33" i="4"/>
  <c r="E33" i="4" s="1"/>
  <c r="D29" i="4"/>
  <c r="E29" i="4" s="1"/>
  <c r="H29" i="4" s="1"/>
  <c r="D25" i="4"/>
  <c r="E25" i="4" s="1"/>
  <c r="H25" i="4" s="1"/>
  <c r="D57" i="4"/>
  <c r="E57" i="4" s="1"/>
  <c r="H57" i="4" s="1"/>
  <c r="D36" i="4"/>
  <c r="E36" i="4" s="1"/>
  <c r="D34" i="4"/>
  <c r="E34" i="4" s="1"/>
  <c r="H34" i="4" s="1"/>
  <c r="D78" i="4"/>
  <c r="E78" i="4" s="1"/>
  <c r="D61" i="4"/>
  <c r="E61" i="4" s="1"/>
  <c r="H61" i="4" s="1"/>
  <c r="D60" i="4"/>
  <c r="E60" i="4" s="1"/>
  <c r="D35" i="4"/>
  <c r="E35" i="4" s="1"/>
  <c r="H35" i="4" s="1"/>
  <c r="D28" i="4"/>
  <c r="E28" i="4" s="1"/>
  <c r="D24" i="4"/>
  <c r="E24" i="4" s="1"/>
  <c r="H111" i="4"/>
  <c r="G54" i="4"/>
  <c r="G45" i="4"/>
  <c r="G27" i="4"/>
  <c r="G81" i="4"/>
  <c r="G63" i="4"/>
  <c r="G36" i="4"/>
  <c r="G134" i="4"/>
  <c r="G125" i="4"/>
  <c r="G116" i="4"/>
  <c r="G107" i="4"/>
  <c r="H107" i="4" s="1"/>
  <c r="G98" i="4"/>
  <c r="H98" i="4" s="1"/>
  <c r="G89" i="4"/>
  <c r="H89" i="4" s="1"/>
  <c r="E90" i="4"/>
  <c r="G49" i="4"/>
  <c r="G40" i="4"/>
  <c r="G31" i="4"/>
  <c r="G85" i="4"/>
  <c r="G58" i="4"/>
  <c r="G67" i="4"/>
  <c r="G138" i="4"/>
  <c r="G120" i="4"/>
  <c r="G111" i="4"/>
  <c r="G102" i="4"/>
  <c r="H102" i="4" s="1"/>
  <c r="G129" i="4"/>
  <c r="G93" i="4"/>
  <c r="H93" i="4" s="1"/>
  <c r="H88" i="4"/>
  <c r="I88" i="4" s="1"/>
  <c r="J88" i="4" s="1"/>
  <c r="E106" i="4"/>
  <c r="H106" i="4" s="1"/>
  <c r="I106" i="4" s="1"/>
  <c r="J106" i="4" s="1"/>
  <c r="G158" i="4"/>
  <c r="G149" i="4"/>
  <c r="G33" i="4"/>
  <c r="G24" i="4"/>
  <c r="G51" i="4"/>
  <c r="G78" i="4"/>
  <c r="G60" i="4"/>
  <c r="G42" i="4"/>
  <c r="D182" i="4"/>
  <c r="E182" i="4" s="1"/>
  <c r="H182" i="4" s="1"/>
  <c r="D181" i="4"/>
  <c r="E181" i="4" s="1"/>
  <c r="H181" i="4" s="1"/>
  <c r="D180" i="4"/>
  <c r="E180" i="4" s="1"/>
  <c r="H180" i="4" s="1"/>
  <c r="D179" i="4"/>
  <c r="E179" i="4" s="1"/>
  <c r="H179" i="4" s="1"/>
  <c r="D178" i="4"/>
  <c r="E178" i="4" s="1"/>
  <c r="H178" i="4" s="1"/>
  <c r="D177" i="4"/>
  <c r="E177" i="4" s="1"/>
  <c r="H177" i="4" s="1"/>
  <c r="D176" i="4"/>
  <c r="E176" i="4" s="1"/>
  <c r="H176" i="4" s="1"/>
  <c r="D175" i="4"/>
  <c r="E175" i="4" s="1"/>
  <c r="H175" i="4" s="1"/>
  <c r="I175" i="4" s="1"/>
  <c r="J175" i="4" s="1"/>
  <c r="G135" i="4"/>
  <c r="G126" i="4"/>
  <c r="G117" i="4"/>
  <c r="G108" i="4"/>
  <c r="H108" i="4" s="1"/>
  <c r="G99" i="4"/>
  <c r="H99" i="4" s="1"/>
  <c r="G90" i="4"/>
  <c r="G136" i="4"/>
  <c r="G127" i="4"/>
  <c r="G118" i="4"/>
  <c r="G109" i="4"/>
  <c r="H109" i="4" s="1"/>
  <c r="G100" i="4"/>
  <c r="H100" i="4" s="1"/>
  <c r="G91" i="4"/>
  <c r="H91" i="4" s="1"/>
  <c r="E97" i="4"/>
  <c r="H97" i="4" s="1"/>
  <c r="I97" i="4" s="1"/>
  <c r="J97" i="4" s="1"/>
  <c r="E115" i="4"/>
  <c r="H115" i="4" s="1"/>
  <c r="I115" i="4" s="1"/>
  <c r="J115" i="4" s="1"/>
  <c r="C122" i="4"/>
  <c r="E122" i="4" s="1"/>
  <c r="C121" i="4"/>
  <c r="E121" i="4" s="1"/>
  <c r="H121" i="4" s="1"/>
  <c r="C120" i="4"/>
  <c r="E120" i="4" s="1"/>
  <c r="H120" i="4" s="1"/>
  <c r="C119" i="4"/>
  <c r="E119" i="4" s="1"/>
  <c r="C118" i="4"/>
  <c r="E118" i="4" s="1"/>
  <c r="C117" i="4"/>
  <c r="E117" i="4" s="1"/>
  <c r="H117" i="4" s="1"/>
  <c r="C116" i="4"/>
  <c r="E116" i="4" s="1"/>
  <c r="H116" i="4" s="1"/>
  <c r="E95" i="4"/>
  <c r="G159" i="4"/>
  <c r="G150" i="4"/>
  <c r="G55" i="4"/>
  <c r="G28" i="4"/>
  <c r="G46" i="4"/>
  <c r="G82" i="4"/>
  <c r="G37" i="4"/>
  <c r="G64" i="4"/>
  <c r="P17" i="4"/>
  <c r="G137" i="4"/>
  <c r="G128" i="4"/>
  <c r="G119" i="4"/>
  <c r="G110" i="4"/>
  <c r="H110" i="4" s="1"/>
  <c r="G101" i="4"/>
  <c r="H101" i="4" s="1"/>
  <c r="G92" i="4"/>
  <c r="H92" i="4" s="1"/>
  <c r="G140" i="4"/>
  <c r="G95" i="4"/>
  <c r="G122" i="4"/>
  <c r="G113" i="4"/>
  <c r="H113" i="4" s="1"/>
  <c r="G104" i="4"/>
  <c r="H104" i="4" s="1"/>
  <c r="G131" i="4"/>
  <c r="E94" i="4"/>
  <c r="H94" i="4" s="1"/>
  <c r="E124" i="4"/>
  <c r="H124" i="4" s="1"/>
  <c r="I124" i="4" s="1"/>
  <c r="J124" i="4" s="1"/>
  <c r="C131" i="4"/>
  <c r="E131" i="4" s="1"/>
  <c r="C129" i="4"/>
  <c r="E129" i="4" s="1"/>
  <c r="C128" i="4"/>
  <c r="E128" i="4" s="1"/>
  <c r="H128" i="4" s="1"/>
  <c r="C127" i="4"/>
  <c r="E127" i="4" s="1"/>
  <c r="C126" i="4"/>
  <c r="E126" i="4" s="1"/>
  <c r="C125" i="4"/>
  <c r="E125" i="4" s="1"/>
  <c r="C130" i="4"/>
  <c r="E130" i="4" s="1"/>
  <c r="H130" i="4" s="1"/>
  <c r="C134" i="4"/>
  <c r="E134" i="4" s="1"/>
  <c r="C140" i="4"/>
  <c r="E140" i="4" s="1"/>
  <c r="H140" i="4" s="1"/>
  <c r="C139" i="4"/>
  <c r="E139" i="4" s="1"/>
  <c r="H139" i="4" s="1"/>
  <c r="C138" i="4"/>
  <c r="E138" i="4" s="1"/>
  <c r="C137" i="4"/>
  <c r="E137" i="4" s="1"/>
  <c r="C136" i="4"/>
  <c r="E136" i="4" s="1"/>
  <c r="H136" i="4" s="1"/>
  <c r="C135" i="4"/>
  <c r="E135" i="4" s="1"/>
  <c r="H135" i="4" s="1"/>
  <c r="E133" i="4"/>
  <c r="H133" i="4" s="1"/>
  <c r="I133" i="4" s="1"/>
  <c r="J133" i="4" s="1"/>
  <c r="H129" i="4" l="1"/>
  <c r="H131" i="4"/>
  <c r="H118" i="4"/>
  <c r="H125" i="4"/>
  <c r="H138" i="4"/>
  <c r="H127" i="4"/>
  <c r="H24" i="4"/>
  <c r="I24" i="4" s="1"/>
  <c r="J24" i="4" s="1"/>
  <c r="H55" i="4"/>
  <c r="H37" i="4"/>
  <c r="H64" i="4"/>
  <c r="H45" i="4"/>
  <c r="H49" i="4"/>
  <c r="H73" i="5"/>
  <c r="H72" i="5"/>
  <c r="H71" i="5"/>
  <c r="H70" i="5"/>
  <c r="H69" i="5"/>
  <c r="H68" i="5"/>
  <c r="H67" i="5"/>
  <c r="J73" i="5"/>
  <c r="J72" i="5"/>
  <c r="J71" i="5"/>
  <c r="J70" i="5"/>
  <c r="J69" i="5"/>
  <c r="J68" i="5"/>
  <c r="J67" i="5"/>
  <c r="H48" i="5"/>
  <c r="H46" i="5"/>
  <c r="H42" i="5"/>
  <c r="H45" i="5"/>
  <c r="H43" i="5"/>
  <c r="H47" i="5"/>
  <c r="H44" i="5"/>
  <c r="H31" i="5"/>
  <c r="H28" i="5"/>
  <c r="H32" i="5"/>
  <c r="H27" i="5"/>
  <c r="H26" i="5"/>
  <c r="H29" i="5"/>
  <c r="H30" i="5"/>
  <c r="D168" i="4"/>
  <c r="E168" i="4" s="1"/>
  <c r="H168" i="4" s="1"/>
  <c r="D159" i="4"/>
  <c r="E159" i="4" s="1"/>
  <c r="H159" i="4" s="1"/>
  <c r="D158" i="4"/>
  <c r="E158" i="4" s="1"/>
  <c r="H158" i="4" s="1"/>
  <c r="D157" i="4"/>
  <c r="E157" i="4" s="1"/>
  <c r="H157" i="4" s="1"/>
  <c r="D156" i="4"/>
  <c r="E156" i="4" s="1"/>
  <c r="H156" i="4" s="1"/>
  <c r="D155" i="4"/>
  <c r="E155" i="4" s="1"/>
  <c r="H155" i="4" s="1"/>
  <c r="D154" i="4"/>
  <c r="E154" i="4" s="1"/>
  <c r="H154" i="4" s="1"/>
  <c r="D153" i="4"/>
  <c r="E153" i="4" s="1"/>
  <c r="H153" i="4" s="1"/>
  <c r="D150" i="4"/>
  <c r="E150" i="4" s="1"/>
  <c r="H150" i="4" s="1"/>
  <c r="D149" i="4"/>
  <c r="E149" i="4" s="1"/>
  <c r="H149" i="4" s="1"/>
  <c r="D171" i="4"/>
  <c r="E171" i="4" s="1"/>
  <c r="H171" i="4" s="1"/>
  <c r="D167" i="4"/>
  <c r="E167" i="4" s="1"/>
  <c r="H167" i="4" s="1"/>
  <c r="D166" i="4"/>
  <c r="E166" i="4" s="1"/>
  <c r="H166" i="4" s="1"/>
  <c r="D165" i="4"/>
  <c r="E165" i="4" s="1"/>
  <c r="H165" i="4" s="1"/>
  <c r="D152" i="4"/>
  <c r="E152" i="4" s="1"/>
  <c r="H152" i="4" s="1"/>
  <c r="I152" i="4" s="1"/>
  <c r="J152" i="4" s="1"/>
  <c r="D148" i="4"/>
  <c r="E148" i="4" s="1"/>
  <c r="H148" i="4" s="1"/>
  <c r="D147" i="4"/>
  <c r="E147" i="4" s="1"/>
  <c r="H147" i="4" s="1"/>
  <c r="D146" i="4"/>
  <c r="E146" i="4" s="1"/>
  <c r="H146" i="4" s="1"/>
  <c r="D145" i="4"/>
  <c r="E145" i="4" s="1"/>
  <c r="H145" i="4" s="1"/>
  <c r="D144" i="4"/>
  <c r="E144" i="4" s="1"/>
  <c r="H144" i="4" s="1"/>
  <c r="D164" i="4"/>
  <c r="E164" i="4" s="1"/>
  <c r="H164" i="4" s="1"/>
  <c r="I164" i="4" s="1"/>
  <c r="J164" i="4" s="1"/>
  <c r="D161" i="4"/>
  <c r="E161" i="4" s="1"/>
  <c r="H161" i="4" s="1"/>
  <c r="I161" i="4" s="1"/>
  <c r="J161" i="4" s="1"/>
  <c r="D162" i="4"/>
  <c r="E162" i="4" s="1"/>
  <c r="H162" i="4" s="1"/>
  <c r="I162" i="4" s="1"/>
  <c r="J162" i="4" s="1"/>
  <c r="D143" i="4"/>
  <c r="E143" i="4" s="1"/>
  <c r="H143" i="4" s="1"/>
  <c r="I143" i="4" s="1"/>
  <c r="J143" i="4" s="1"/>
  <c r="D170" i="4"/>
  <c r="E170" i="4" s="1"/>
  <c r="H170" i="4" s="1"/>
  <c r="D169" i="4"/>
  <c r="E169" i="4" s="1"/>
  <c r="H169" i="4" s="1"/>
  <c r="J101" i="4"/>
  <c r="J100" i="4"/>
  <c r="J99" i="4"/>
  <c r="J98" i="4"/>
  <c r="J93" i="4"/>
  <c r="J95" i="4"/>
  <c r="J89" i="4"/>
  <c r="J92" i="4"/>
  <c r="J91" i="4"/>
  <c r="J102" i="4"/>
  <c r="J103" i="4"/>
  <c r="J94" i="4"/>
  <c r="J90" i="4"/>
  <c r="J104" i="4"/>
  <c r="H28" i="4"/>
  <c r="H78" i="4"/>
  <c r="I78" i="4" s="1"/>
  <c r="J78" i="4" s="1"/>
  <c r="J76" i="4"/>
  <c r="J75" i="4"/>
  <c r="J74" i="4"/>
  <c r="J73" i="4"/>
  <c r="J72" i="4"/>
  <c r="J71" i="4"/>
  <c r="J70" i="4"/>
  <c r="H58" i="4"/>
  <c r="H81" i="4"/>
  <c r="H85" i="4"/>
  <c r="H40" i="4"/>
  <c r="H46" i="4"/>
  <c r="H137" i="4"/>
  <c r="H134" i="4"/>
  <c r="H126" i="4"/>
  <c r="J180" i="4"/>
  <c r="J179" i="4"/>
  <c r="J178" i="4"/>
  <c r="J177" i="4"/>
  <c r="J176" i="4"/>
  <c r="J181" i="4"/>
  <c r="J182" i="4"/>
  <c r="H122" i="4"/>
  <c r="H90" i="4"/>
  <c r="H42" i="4"/>
  <c r="I42" i="4" s="1"/>
  <c r="J42" i="4" s="1"/>
  <c r="H82" i="4"/>
  <c r="H27" i="4"/>
  <c r="J110" i="4"/>
  <c r="J111" i="4"/>
  <c r="J107" i="4"/>
  <c r="J112" i="4"/>
  <c r="J108" i="4"/>
  <c r="J113" i="4"/>
  <c r="J109" i="4"/>
  <c r="J30" i="4"/>
  <c r="J26" i="4"/>
  <c r="J29" i="4"/>
  <c r="J25" i="4"/>
  <c r="J31" i="4"/>
  <c r="J28" i="4"/>
  <c r="J27" i="4"/>
  <c r="J140" i="4"/>
  <c r="J139" i="4"/>
  <c r="J138" i="4"/>
  <c r="J137" i="4"/>
  <c r="J136" i="4"/>
  <c r="J135" i="4"/>
  <c r="J134" i="4"/>
  <c r="J131" i="4"/>
  <c r="J130" i="4"/>
  <c r="J129" i="4"/>
  <c r="J126" i="4"/>
  <c r="J127" i="4"/>
  <c r="J128" i="4"/>
  <c r="J125" i="4"/>
  <c r="H95" i="4"/>
  <c r="H119" i="4"/>
  <c r="J122" i="4"/>
  <c r="J118" i="4"/>
  <c r="J119" i="4"/>
  <c r="J120" i="4"/>
  <c r="J116" i="4"/>
  <c r="J121" i="4"/>
  <c r="J117" i="4"/>
  <c r="H60" i="4"/>
  <c r="I60" i="4" s="1"/>
  <c r="J60" i="4" s="1"/>
  <c r="H36" i="4"/>
  <c r="H33" i="4"/>
  <c r="I33" i="4" s="1"/>
  <c r="J33" i="4" s="1"/>
  <c r="H51" i="4"/>
  <c r="I51" i="4" s="1"/>
  <c r="J51" i="4" s="1"/>
  <c r="H63" i="4"/>
  <c r="H67" i="4"/>
  <c r="H31" i="4"/>
  <c r="H54" i="4"/>
  <c r="J148" i="4" l="1"/>
  <c r="J147" i="4"/>
  <c r="J146" i="4"/>
  <c r="J145" i="4"/>
  <c r="J144" i="4"/>
  <c r="J149" i="4"/>
  <c r="J150" i="4"/>
  <c r="J67" i="4"/>
  <c r="J66" i="4"/>
  <c r="J65" i="4"/>
  <c r="J64" i="4"/>
  <c r="J63" i="4"/>
  <c r="J62" i="4"/>
  <c r="J61" i="4"/>
  <c r="J48" i="4"/>
  <c r="J44" i="4"/>
  <c r="J47" i="4"/>
  <c r="J43" i="4"/>
  <c r="J46" i="4"/>
  <c r="J49" i="4"/>
  <c r="J45" i="4"/>
  <c r="J159" i="4"/>
  <c r="J155" i="4"/>
  <c r="J158" i="4"/>
  <c r="J154" i="4"/>
  <c r="J157" i="4"/>
  <c r="J156" i="4"/>
  <c r="J153" i="4"/>
  <c r="J58" i="4"/>
  <c r="J56" i="4"/>
  <c r="J55" i="4"/>
  <c r="J54" i="4"/>
  <c r="J57" i="4"/>
  <c r="J53" i="4"/>
  <c r="J52" i="4"/>
  <c r="J85" i="4"/>
  <c r="J84" i="4"/>
  <c r="J83" i="4"/>
  <c r="J82" i="4"/>
  <c r="J81" i="4"/>
  <c r="J80" i="4"/>
  <c r="J79" i="4"/>
  <c r="J38" i="4"/>
  <c r="J37" i="4"/>
  <c r="J36" i="4"/>
  <c r="J35" i="4"/>
  <c r="J34" i="4"/>
  <c r="J40" i="4"/>
  <c r="J39" i="4"/>
  <c r="J171" i="4"/>
  <c r="J167" i="4"/>
  <c r="J166" i="4"/>
  <c r="J165" i="4"/>
  <c r="J170" i="4"/>
  <c r="J169" i="4"/>
  <c r="J168" i="4"/>
  <c r="B9" i="2" l="1"/>
  <c r="C5" i="2"/>
  <c r="D5" i="2" s="1"/>
  <c r="C4" i="2"/>
  <c r="D4" i="2" s="1"/>
  <c r="C8" i="2"/>
  <c r="D8" i="2" s="1"/>
  <c r="C7" i="2"/>
  <c r="D7" i="2" s="1"/>
  <c r="C9" i="2" l="1"/>
  <c r="D9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Carlos Alberto Reyes</author>
  </authors>
  <commentList>
    <comment ref="D36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Carlos Alberto Reyes:</t>
        </r>
        <r>
          <rPr>
            <sz val="9"/>
            <color indexed="81"/>
            <rFont val="Tahoma"/>
            <family val="2"/>
          </rPr>
          <t xml:space="preserve">
Son clicks sacados del informe de la máquina</t>
        </r>
      </text>
    </comment>
    <comment ref="D37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Carlos Alberto Reyes:</t>
        </r>
        <r>
          <rPr>
            <sz val="9"/>
            <color indexed="81"/>
            <rFont val="Tahoma"/>
            <family val="2"/>
          </rPr>
          <t xml:space="preserve">
Son impresiones vendids según el programa de world office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Carlos Alberto Reyes</author>
  </authors>
  <commentList>
    <comment ref="H11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Carlos Alberto Reyes:</t>
        </r>
        <r>
          <rPr>
            <sz val="9"/>
            <color indexed="81"/>
            <rFont val="Tahoma"/>
            <family val="2"/>
          </rPr>
          <t xml:space="preserve">
Costo Led</t>
        </r>
      </text>
    </comment>
    <comment ref="C18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Carlos Alberto Reyes:</t>
        </r>
        <r>
          <rPr>
            <sz val="9"/>
            <color indexed="81"/>
            <rFont val="Tahoma"/>
            <family val="2"/>
          </rPr>
          <t xml:space="preserve">
Total de metros cuadrados que dice el programa de consumo de la máquina latex
</t>
        </r>
      </text>
    </comment>
    <comment ref="C19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Carlos Alberto Reyes:</t>
        </r>
        <r>
          <rPr>
            <sz val="9"/>
            <color indexed="81"/>
            <rFont val="Tahoma"/>
            <family val="2"/>
          </rPr>
          <t xml:space="preserve">
Total de ml consumidos historicamente según el programa de la latex
</t>
        </r>
      </text>
    </comment>
  </commentList>
</comments>
</file>

<file path=xl/sharedStrings.xml><?xml version="1.0" encoding="utf-8"?>
<sst xmlns="http://schemas.openxmlformats.org/spreadsheetml/2006/main" count="581" uniqueCount="332">
  <si>
    <t>Los costos de utilización de maquina incluyen: Costo toner, servicio técnico y repuestos, mano de obra del operario y CIF.</t>
  </si>
  <si>
    <t>Máquina</t>
  </si>
  <si>
    <t>Material</t>
  </si>
  <si>
    <t>Costo Mt2 (Pesos Colombianos)</t>
  </si>
  <si>
    <t>Costo de und material (Pesos)</t>
  </si>
  <si>
    <t>Costo utlización maquina und</t>
  </si>
  <si>
    <t>MIMAKI JV 300-160VS</t>
  </si>
  <si>
    <t>Impresión sin material</t>
  </si>
  <si>
    <t>Papel Adhesivo Doble Carta</t>
  </si>
  <si>
    <t>DOCUCOLOR</t>
  </si>
  <si>
    <t>Vinilo adhesivo Promocional</t>
  </si>
  <si>
    <t>Papel Bond 75 grs Carta</t>
  </si>
  <si>
    <t xml:space="preserve">RICOH doble carta </t>
  </si>
  <si>
    <t>Vin. Adh. Reposicionab. respaldo gris</t>
  </si>
  <si>
    <t>Papel Bond 75 grs Doble Carta</t>
  </si>
  <si>
    <t>RICOH impresión 33x60</t>
  </si>
  <si>
    <t>Duratrans</t>
  </si>
  <si>
    <t>Papel Bond 75 grs Oficio</t>
  </si>
  <si>
    <t>RICOH impresión 33x100</t>
  </si>
  <si>
    <t>Microperforado</t>
  </si>
  <si>
    <t>Papel Bond de 90 Grs Tabloide</t>
  </si>
  <si>
    <t>RICOH B/N 5002 carta</t>
  </si>
  <si>
    <t>Fotografico</t>
  </si>
  <si>
    <t>Papel Bond de115 Grs Tabloide</t>
  </si>
  <si>
    <t>RICOH B/N 5002 oficio</t>
  </si>
  <si>
    <t>Lona Translúcida Promocional</t>
  </si>
  <si>
    <t>Papel Earth pact 200 GRs Tabloide</t>
  </si>
  <si>
    <t>RICOH B/N 5002 doble carta</t>
  </si>
  <si>
    <t>HP LATEX 570</t>
  </si>
  <si>
    <t>Propalcote 240 grs</t>
  </si>
  <si>
    <t>Papel Earth pact 295 GRs Tabloide</t>
  </si>
  <si>
    <t>HP LATEX 571</t>
  </si>
  <si>
    <t>Vinilo Adhesivo</t>
  </si>
  <si>
    <t>Papel Opalina 180 grs Doble Carta</t>
  </si>
  <si>
    <t>HP LATEX 572</t>
  </si>
  <si>
    <t>Fotográfico</t>
  </si>
  <si>
    <t>Papel Perlizado de 284 Grs Tabloide</t>
  </si>
  <si>
    <t>HP LATEX 573</t>
  </si>
  <si>
    <t>Bond</t>
  </si>
  <si>
    <t>Papel Propalcote/mate 90 grs Doble Carta</t>
  </si>
  <si>
    <t>HP LATEX 574</t>
  </si>
  <si>
    <t>Impresión sin sustrato</t>
  </si>
  <si>
    <t>Papel Propalcote/mate 115 grs Doble Carta</t>
  </si>
  <si>
    <t>HP LATEX 575</t>
  </si>
  <si>
    <t>Impresión Textil Lienzo</t>
  </si>
  <si>
    <t>Papel Propalcote/mate 150 grs Doble Carta</t>
  </si>
  <si>
    <t>K-JET 3200 Plus</t>
  </si>
  <si>
    <t>Lona banner</t>
  </si>
  <si>
    <t>Papel Propalcote/mate 200 grs Doble Carta</t>
  </si>
  <si>
    <t>Lona Translúcida</t>
  </si>
  <si>
    <t>Papel Propalcote/mate 240 grs Doble Carta</t>
  </si>
  <si>
    <t>Lona pasacalle</t>
  </si>
  <si>
    <t>Papel Propalcote/mate 300 grs Doble Carta</t>
  </si>
  <si>
    <t>Lona Pendón</t>
  </si>
  <si>
    <t>Papel Propalcote/mate 320 grs Doble Carta</t>
  </si>
  <si>
    <t>otro sustrato</t>
  </si>
  <si>
    <t>Papel Propalcote/mate 350 grs Doble Carta</t>
  </si>
  <si>
    <t>MIMAKI JFX200 2513EX</t>
  </si>
  <si>
    <t>Papel Teslin Doble Carta</t>
  </si>
  <si>
    <t>PENDONADO</t>
  </si>
  <si>
    <t>Pendonado 1/2 por metro</t>
  </si>
  <si>
    <t>Papel Transfer Colores Oscuros Doble Carta</t>
  </si>
  <si>
    <t>Pendonado 3/4</t>
  </si>
  <si>
    <t>Papel Transfer Doble Carta</t>
  </si>
  <si>
    <t>Pendonado plástico de 1/2" (Pared delgada)</t>
  </si>
  <si>
    <t>Papel Transfer Doble Carta Opaco</t>
  </si>
  <si>
    <t>Pendonado plástico de 1/2"(Pared Gruesa)</t>
  </si>
  <si>
    <t>Papel Earth pact 226 grs Tabloide</t>
  </si>
  <si>
    <t>Pendonado plástico de 5/8" (Pared delgada)</t>
  </si>
  <si>
    <t>Papel Opalina 200 grs Doble Carta</t>
  </si>
  <si>
    <t>Pendonado plástico de 5/8" (Pared Gruesa)</t>
  </si>
  <si>
    <t>Papel Opalina 220 grs Doble Carta</t>
  </si>
  <si>
    <t>Papel Esse pearlized white 284 Grs (33 x 48 Cms)</t>
  </si>
  <si>
    <t>Cartón 720 (2,25 x 1,95 MTs)</t>
  </si>
  <si>
    <t>Cartón 930 (2,25 x 1,95 MTs)</t>
  </si>
  <si>
    <t>Los costos por Mt2 de impresión en gran formato incluyen costos de: Sustratos, tinta, insumos, directos, CIF Y MOD</t>
  </si>
  <si>
    <t>IMPRESIÓN DIGITAL COLOR DOBLE CARTA (DE 10 A 49 HOJAS)</t>
  </si>
  <si>
    <t>IMPRESIÓN DIGITAL COLOR DOBLE CARTA (DE 1 A 9 HOJAS)</t>
  </si>
  <si>
    <t>PROPALMATE DOBLE CARTA 240 GRS</t>
  </si>
  <si>
    <t>PROPALMATE DOBLE CARTA DE 300 GRS</t>
  </si>
  <si>
    <t>Unidades</t>
  </si>
  <si>
    <t>Hojas</t>
  </si>
  <si>
    <t>PRODUCTO MÁS DESPERDICIADO SEGÚN ANÁLISIS DE CASCADA</t>
  </si>
  <si>
    <t>COSTOS TOTALES DE DESPERDICIOS</t>
  </si>
  <si>
    <t xml:space="preserve">COSTOS DE PRODUCTO </t>
  </si>
  <si>
    <t>NÚMERO DE PRODUCTOS DESPERDICIADOS 2018-2020</t>
  </si>
  <si>
    <t xml:space="preserve">Totales </t>
  </si>
  <si>
    <t>Valor U$$</t>
  </si>
  <si>
    <t>Costos directos de Impresoras Gran Formato</t>
  </si>
  <si>
    <t>IMPRESORA GRAN FORMATO</t>
  </si>
  <si>
    <t>Metros Imp Año</t>
  </si>
  <si>
    <t>Tinta</t>
  </si>
  <si>
    <t>Cabezales</t>
  </si>
  <si>
    <t xml:space="preserve">Solvente </t>
  </si>
  <si>
    <t>Assy cap top</t>
  </si>
  <si>
    <t>Wipper scrapper</t>
  </si>
  <si>
    <t>Filtro limpiador</t>
  </si>
  <si>
    <t>Isopo</t>
  </si>
  <si>
    <t>Bomba</t>
  </si>
  <si>
    <t>Damper</t>
  </si>
  <si>
    <t>Correa del carro</t>
  </si>
  <si>
    <t>Costo Insumos Directos</t>
  </si>
  <si>
    <t>Consumpo de tinta por metro cuadrado</t>
  </si>
  <si>
    <t>Mimaki JV 300-160VS</t>
  </si>
  <si>
    <t>Ml tinta</t>
  </si>
  <si>
    <t>Unidades Año</t>
  </si>
  <si>
    <t>Ml</t>
  </si>
  <si>
    <t>Roland</t>
  </si>
  <si>
    <t>Kjet</t>
  </si>
  <si>
    <t>Mimaki</t>
  </si>
  <si>
    <t>Valor U$</t>
  </si>
  <si>
    <t>Costo</t>
  </si>
  <si>
    <t>Vinilo adhesivo</t>
  </si>
  <si>
    <t>Costo Tinta USD</t>
  </si>
  <si>
    <t>Mimaki JFX 200-2513EX</t>
  </si>
  <si>
    <t>Rendto tinta  M2</t>
  </si>
  <si>
    <t>Roland XJ 740</t>
  </si>
  <si>
    <t>K Jet</t>
  </si>
  <si>
    <t>Lona Translúcida Premium</t>
  </si>
  <si>
    <t>K-Jet 3200 Plus</t>
  </si>
  <si>
    <t>13,37 Ml</t>
  </si>
  <si>
    <t>Banner mesh</t>
  </si>
  <si>
    <t>HP Latex</t>
  </si>
  <si>
    <t>HP Latex 570</t>
  </si>
  <si>
    <t>Mts impresos</t>
  </si>
  <si>
    <t>Optim</t>
  </si>
  <si>
    <t>Cartu Mto</t>
  </si>
  <si>
    <t>ML tinta utilizada</t>
  </si>
  <si>
    <t>Valor Mt2 tinta</t>
  </si>
  <si>
    <t>Sustrato</t>
  </si>
  <si>
    <t>Insumos</t>
  </si>
  <si>
    <t>DIRECTOS</t>
  </si>
  <si>
    <t>CIF</t>
  </si>
  <si>
    <t>MOD</t>
  </si>
  <si>
    <t>Subtotal</t>
  </si>
  <si>
    <t>Global</t>
  </si>
  <si>
    <t>Precio Estimado</t>
  </si>
  <si>
    <t>MIMAKI (tiempo x mt2)</t>
  </si>
  <si>
    <t>TIEMPOS DE PREPRENSA</t>
  </si>
  <si>
    <t>Estimado mts2</t>
  </si>
  <si>
    <t>Ti/ mt2</t>
  </si>
  <si>
    <t>To/ mt2</t>
  </si>
  <si>
    <t>SUSTRATO</t>
  </si>
  <si>
    <t>TIEMPO</t>
  </si>
  <si>
    <t>Lona, pendon , roll up</t>
  </si>
  <si>
    <t>Valla</t>
  </si>
  <si>
    <t>ViniloAdhesivo</t>
  </si>
  <si>
    <t>Skyline</t>
  </si>
  <si>
    <t>Vinilo impreso y troquelado</t>
  </si>
  <si>
    <t>Vinilo Montajes</t>
  </si>
  <si>
    <t>Preparación de corte en Blade y laser</t>
  </si>
  <si>
    <t>Preparacion para cortar en plotter de corte</t>
  </si>
  <si>
    <t>MIMAKI</t>
  </si>
  <si>
    <t>min</t>
  </si>
  <si>
    <t>T montar</t>
  </si>
  <si>
    <t>Rend.</t>
  </si>
  <si>
    <t>35,0 mts2/hr</t>
  </si>
  <si>
    <t>T corte</t>
  </si>
  <si>
    <t>min/mt2</t>
  </si>
  <si>
    <t>Preprensa</t>
  </si>
  <si>
    <t>To</t>
  </si>
  <si>
    <t xml:space="preserve">Roland </t>
  </si>
  <si>
    <t>Latex</t>
  </si>
  <si>
    <t>K jet</t>
  </si>
  <si>
    <t>HP LATEX (tiempo x mt2)</t>
  </si>
  <si>
    <t>HP LATEX</t>
  </si>
  <si>
    <t>K-JET (tiempo x mt2)</t>
  </si>
  <si>
    <t>impresión textiles - retroiluminados</t>
  </si>
  <si>
    <t>lienzos -</t>
  </si>
  <si>
    <t>K-JET</t>
  </si>
  <si>
    <t>-</t>
  </si>
  <si>
    <t>ROLAND  XJ-740 (tiempo x mt2)</t>
  </si>
  <si>
    <t>ROLAND</t>
  </si>
  <si>
    <t>Tubo</t>
  </si>
  <si>
    <t>Terminales</t>
  </si>
  <si>
    <t>Cuerda</t>
  </si>
  <si>
    <t>Adicionales</t>
  </si>
  <si>
    <t>Doble Carta</t>
  </si>
  <si>
    <t>33 x 100 cms</t>
  </si>
  <si>
    <t>PREPRENSA</t>
  </si>
  <si>
    <t>Estimado Un.</t>
  </si>
  <si>
    <t>Media</t>
  </si>
  <si>
    <t>T. Rev.</t>
  </si>
  <si>
    <t>T. Rip.</t>
  </si>
  <si>
    <t>T. Imp.</t>
  </si>
  <si>
    <t>Factor</t>
  </si>
  <si>
    <t>TIPO IMPRESIÓN</t>
  </si>
  <si>
    <t>Afiche tabloide</t>
  </si>
  <si>
    <t>Tarjeta presentacion</t>
  </si>
  <si>
    <t>Carné personalizado</t>
  </si>
  <si>
    <t>Volantes/Plegables</t>
  </si>
  <si>
    <t>Carta menú</t>
  </si>
  <si>
    <t>&gt; 2500</t>
  </si>
  <si>
    <t>Docucolor(cantidades y tiempos impresión)</t>
  </si>
  <si>
    <t>Cantidad impresiones</t>
  </si>
  <si>
    <t>Tiempoo empleado</t>
  </si>
  <si>
    <t>Minutos por impresión</t>
  </si>
  <si>
    <t>Consumibles</t>
  </si>
  <si>
    <t>Rendimiento</t>
  </si>
  <si>
    <t>Costo con flete</t>
  </si>
  <si>
    <t>Costo Unitario</t>
  </si>
  <si>
    <t>Carta</t>
  </si>
  <si>
    <t>Doble carta</t>
  </si>
  <si>
    <t>Toner negro</t>
  </si>
  <si>
    <t>Toner amarillo</t>
  </si>
  <si>
    <t>Impresiones Inicial</t>
  </si>
  <si>
    <t>Impresiones final</t>
  </si>
  <si>
    <t>Total impresiones</t>
  </si>
  <si>
    <t>Cantidad de toner</t>
  </si>
  <si>
    <t>Impresiones por toner</t>
  </si>
  <si>
    <t>Valor compra último toner</t>
  </si>
  <si>
    <t>Costo toner por impresión</t>
  </si>
  <si>
    <t>Toner magenta</t>
  </si>
  <si>
    <r>
      <t xml:space="preserve">periodo: </t>
    </r>
    <r>
      <rPr>
        <sz val="11"/>
        <color indexed="8"/>
        <rFont val="Arial"/>
        <family val="2"/>
      </rPr>
      <t>18/12/12 a 05/06/2015</t>
    </r>
  </si>
  <si>
    <t>Toner cyan</t>
  </si>
  <si>
    <t>Costo toner</t>
  </si>
  <si>
    <t xml:space="preserve">DOCUCOLOR </t>
  </si>
  <si>
    <t>Servicio técnico y repuestos</t>
  </si>
  <si>
    <t>Mano de obra Impresor</t>
  </si>
  <si>
    <t>Precio redond.</t>
  </si>
  <si>
    <t>Fusor</t>
  </si>
  <si>
    <t xml:space="preserve"> Doble Carta</t>
  </si>
  <si>
    <t>Banda de transfer</t>
  </si>
  <si>
    <t>Cuchilla de limpieza</t>
  </si>
  <si>
    <t>Otros repuestos</t>
  </si>
  <si>
    <t>Mano de obra</t>
  </si>
  <si>
    <t>Cilindro cyan</t>
  </si>
  <si>
    <t>Cilindro Magenta</t>
  </si>
  <si>
    <t>Cilindro Amarillo</t>
  </si>
  <si>
    <t>Cilindro negro</t>
  </si>
  <si>
    <t>Costo consumibles</t>
  </si>
  <si>
    <t>RICOH</t>
  </si>
  <si>
    <t>Costos Ricoh C5200</t>
  </si>
  <si>
    <t>03/09/17 a 28/11/18</t>
  </si>
  <si>
    <t>Toner</t>
  </si>
  <si>
    <t>01/01/19 a 30/12/19</t>
  </si>
  <si>
    <t>Click</t>
  </si>
  <si>
    <t>Transporte</t>
  </si>
  <si>
    <t>Capacidad</t>
  </si>
  <si>
    <t>Doble Carta 1-9</t>
  </si>
  <si>
    <t>10 a 49</t>
  </si>
  <si>
    <t>50 a 99</t>
  </si>
  <si>
    <t>100 a 199</t>
  </si>
  <si>
    <t>200 a 499</t>
  </si>
  <si>
    <t>500 a 999</t>
  </si>
  <si>
    <t>1000 a 2499</t>
  </si>
  <si>
    <t>Juego Toners</t>
  </si>
  <si>
    <t>Mas de 2500</t>
  </si>
  <si>
    <t>Mlgs</t>
  </si>
  <si>
    <t>Costo +flete</t>
  </si>
  <si>
    <t xml:space="preserve">Impresión 33  x 60 </t>
  </si>
  <si>
    <t>Valor Mlg</t>
  </si>
  <si>
    <t>Mlgsx3</t>
  </si>
  <si>
    <t>Imprx3</t>
  </si>
  <si>
    <t xml:space="preserve">Impresión 33  x 100 </t>
  </si>
  <si>
    <t>Valor toner</t>
  </si>
  <si>
    <t>Valor x Imp</t>
  </si>
  <si>
    <t>RICOH B/N 5002</t>
  </si>
  <si>
    <t>Papel</t>
  </si>
  <si>
    <t>CONSUM.</t>
  </si>
  <si>
    <t>REPUESTOS</t>
  </si>
  <si>
    <t>SERV. TEC</t>
  </si>
  <si>
    <t>Total Insumos</t>
  </si>
  <si>
    <t>CARTA</t>
  </si>
  <si>
    <t>OFICIO</t>
  </si>
  <si>
    <t>DOBLE CARTA</t>
  </si>
  <si>
    <t>CONSUMIBLES RICOH MP4002-5002</t>
  </si>
  <si>
    <t xml:space="preserve">INSUMO </t>
  </si>
  <si>
    <t>Rendimiento Aprox.</t>
  </si>
  <si>
    <t xml:space="preserve">VALOR </t>
  </si>
  <si>
    <t>Costo por impresión</t>
  </si>
  <si>
    <t>Escalas</t>
  </si>
  <si>
    <t>Oficio</t>
  </si>
  <si>
    <t xml:space="preserve">TONER </t>
  </si>
  <si>
    <t xml:space="preserve">REVELADOR GENERICO </t>
  </si>
  <si>
    <t xml:space="preserve">CILINDRO ADVANCED </t>
  </si>
  <si>
    <t xml:space="preserve">CUCHILLA LIMPIEZA ADVANCED </t>
  </si>
  <si>
    <t xml:space="preserve">RODILLO FUSOR ADVANCED </t>
  </si>
  <si>
    <t xml:space="preserve">RODILLO PRESOR ADVANCED </t>
  </si>
  <si>
    <t xml:space="preserve">BANDA DE TRANSFER KATUN </t>
  </si>
  <si>
    <t xml:space="preserve">CUCHILLA BANDA ADVANCED </t>
  </si>
  <si>
    <t>TELILLA ACEITADORA ADVANCED (WEB DE LIMPIEZA)</t>
  </si>
  <si>
    <t>Total consumibles</t>
  </si>
  <si>
    <t>DESCRIPCION</t>
  </si>
  <si>
    <t>UNIDAD DE MEDIDA</t>
  </si>
  <si>
    <t xml:space="preserve">COSTO </t>
  </si>
  <si>
    <t>Precio sugerido</t>
  </si>
  <si>
    <t>Precio anterior</t>
  </si>
  <si>
    <t>Papel Adhesivo Carta</t>
  </si>
  <si>
    <t>UN</t>
  </si>
  <si>
    <t>Papel Bond 75 grs Color Carta</t>
  </si>
  <si>
    <t>r</t>
  </si>
  <si>
    <t>h</t>
  </si>
  <si>
    <t>Papel Opalina 180 grs Carta</t>
  </si>
  <si>
    <t>Papel Propalcote 90 grs  Carta</t>
  </si>
  <si>
    <t>Papel Propalmate  90 grs Carta</t>
  </si>
  <si>
    <t>Papel Propalcote 115 grs Carta</t>
  </si>
  <si>
    <t>Papel Propalmate 115 grs Carta</t>
  </si>
  <si>
    <t>Papel Propalcote 150 grs Carta</t>
  </si>
  <si>
    <t>Papel Propalmate 150 grs Carta</t>
  </si>
  <si>
    <t>Papel Propalcote 200 grs Carta</t>
  </si>
  <si>
    <t>Papel Propalmate 200 grs Carta</t>
  </si>
  <si>
    <t>Papel Propalcote 240 grs Carta</t>
  </si>
  <si>
    <t>Papel Propalmate 240 grs Carta</t>
  </si>
  <si>
    <t>Papel Propalcote 300 grs Carta</t>
  </si>
  <si>
    <t>Papel Propalmate 300 grs Carta</t>
  </si>
  <si>
    <t>Papel adhesivo carta</t>
  </si>
  <si>
    <t>Papel Teslin Carta</t>
  </si>
  <si>
    <t>Papel Transfer Carta</t>
  </si>
  <si>
    <t>Papel Transfer Colores Oscuros Carta</t>
  </si>
  <si>
    <t>Papel fotográfico una cara  Carta</t>
  </si>
  <si>
    <t>Rigidos</t>
  </si>
  <si>
    <t>Matriz de costos de DIANA DIGITAL para pequeño y gran formato</t>
  </si>
  <si>
    <t>Costo de materiales por pequeño formato</t>
  </si>
  <si>
    <t>Otros costos de pequeño formato</t>
  </si>
  <si>
    <t>Matriz de costos por gran formato</t>
  </si>
  <si>
    <t>Costos totales por maquina</t>
  </si>
  <si>
    <t>Costos de desperdicios</t>
  </si>
  <si>
    <t>1)</t>
  </si>
  <si>
    <t>2)</t>
  </si>
  <si>
    <t>3)</t>
  </si>
  <si>
    <t>4)</t>
  </si>
  <si>
    <t>5)</t>
  </si>
  <si>
    <r>
      <rPr>
        <b/>
        <sz val="11"/>
        <color theme="1"/>
        <rFont val="Times New Roman"/>
        <family val="1"/>
      </rPr>
      <t>Brindada por:</t>
    </r>
    <r>
      <rPr>
        <sz val="11"/>
        <color theme="1"/>
        <rFont val="Times New Roman"/>
        <family val="1"/>
      </rPr>
      <t xml:space="preserve"> DIANA DIGITAL</t>
    </r>
  </si>
  <si>
    <t>En el presente anexo se encuentra la información financiera por pequeño y gran formato de DIANA DIGITAL. 
En este excel se motrara la siguiente informacion</t>
  </si>
  <si>
    <r>
      <rPr>
        <b/>
        <sz val="11"/>
        <rFont val="Times New Roman"/>
        <family val="1"/>
      </rPr>
      <t>Integrantes</t>
    </r>
    <r>
      <rPr>
        <sz val="11"/>
        <rFont val="Times New Roman"/>
        <family val="1"/>
      </rPr>
      <t>: Tania Shirley Enríquez Criollo, Juan Pablo Eraso, David Holguín Noreña, Valentina Sarria Bonilla.</t>
    </r>
  </si>
  <si>
    <t>TABLA XV. 
Costo de materiales por pequeño formato</t>
  </si>
  <si>
    <t>TABLA XVI. 
Otros costos de pequeño formato</t>
  </si>
  <si>
    <t>TABLA XVII. 
Matriz de costos por gran formato</t>
  </si>
  <si>
    <t>TABLA XVIII.
Costos gran formato</t>
  </si>
  <si>
    <t>TABLA XIX
Costos pequeño  formato</t>
  </si>
  <si>
    <t>TABLA XX.
COSTOS DE DESPERDICIOS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</si>
</sst>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&quot;$&quot;\ * #,##0.00_);_(&quot;$&quot;\ * \(#,##0.00\);_(&quot;$&quot;\ * &quot;-&quot;??_);_(@_)"/>
    <numFmt numFmtId="165" formatCode="_(&quot;$&quot;\ * #,##0_);_(&quot;$&quot;\ * \(#,##0\);_(&quot;$&quot;\ * &quot;-&quot;??_);_(@_)"/>
    <numFmt numFmtId="166" formatCode="_(* #,##0.00_);_(* \(#,##0.00\);_(* &quot;-&quot;??_);_(@_)"/>
    <numFmt numFmtId="167" formatCode="_(* #,##0_);_(* \(#,##0\);_(* &quot;-&quot;_);_(@_)"/>
    <numFmt numFmtId="168" formatCode="_(* #,##0.00_);_(* \(#,##0.00\);_(* &quot;-&quot;_);_(@_)"/>
    <numFmt numFmtId="169" formatCode="_(* #,##0.0_);_(* \(#,##0.0\);_(* &quot;-&quot;_);_(@_)"/>
    <numFmt numFmtId="170" formatCode="_(* #,##0_);_(* \(#,##0\);_(* &quot;-&quot;??_);_(@_)"/>
    <numFmt numFmtId="171" formatCode="_(* #,##0.000_);_(* \(#,##0.000\);_(* &quot;-&quot;??_);_(@_)"/>
    <numFmt numFmtId="172" formatCode="_-* #,##0_-;\-* #,##0_-;_-* &quot;-&quot;??_-;_-@_-"/>
  </numFmts>
  <fonts count="26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12"/>
      <color theme="1"/>
      <name val="Arial"/>
      <family val="2"/>
    </font>
    <font>
      <b/>
      <sz val="11"/>
      <color rgb="FFFF0000"/>
      <name val="Arial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rgb="FFFF000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u/>
      <sz val="11"/>
      <color theme="10"/>
      <name val="Arial"/>
      <family val="2"/>
    </font>
    <font>
      <b/>
      <sz val="11"/>
      <name val="Times New Roman"/>
      <family val="1"/>
    </font>
    <font>
      <b/>
      <sz val="14"/>
      <color theme="1"/>
      <name val="Times New Roman"/>
      <family val="1"/>
    </font>
    <font>
      <b/>
      <sz val="14"/>
      <color rgb="FFFF0000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0.79998168889431442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2" fillId="0" borderId="0" applyNumberFormat="0" applyFill="0" applyBorder="0" applyAlignment="0" applyProtection="0"/>
  </cellStyleXfs>
  <cellXfs count="425">
    <xf numFmtId="0" fontId="0" fillId="0" borderId="0" xfId="0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" xfId="0" applyFont="1" applyBorder="1"/>
    <xf numFmtId="0" fontId="2" fillId="0" borderId="2" xfId="0" applyFont="1" applyBorder="1"/>
    <xf numFmtId="0" fontId="0" fillId="0" borderId="11" xfId="0" applyBorder="1"/>
    <xf numFmtId="0" fontId="0" fillId="0" borderId="12" xfId="0" applyBorder="1"/>
    <xf numFmtId="165" fontId="0" fillId="0" borderId="13" xfId="2" applyNumberFormat="1" applyFont="1" applyBorder="1"/>
    <xf numFmtId="166" fontId="1" fillId="0" borderId="11" xfId="1" applyFont="1" applyBorder="1" applyAlignment="1">
      <alignment vertical="center"/>
    </xf>
    <xf numFmtId="164" fontId="3" fillId="0" borderId="14" xfId="2" applyFont="1" applyBorder="1" applyAlignment="1">
      <alignment vertical="center"/>
    </xf>
    <xf numFmtId="165" fontId="3" fillId="0" borderId="13" xfId="2" applyNumberFormat="1" applyFont="1" applyBorder="1" applyAlignment="1">
      <alignment vertical="center"/>
    </xf>
    <xf numFmtId="164" fontId="3" fillId="0" borderId="13" xfId="2" applyFont="1" applyBorder="1" applyAlignment="1">
      <alignment vertical="center"/>
    </xf>
    <xf numFmtId="166" fontId="1" fillId="0" borderId="16" xfId="1" applyFont="1" applyBorder="1" applyAlignment="1">
      <alignment vertical="center"/>
    </xf>
    <xf numFmtId="164" fontId="3" fillId="0" borderId="17" xfId="2" applyFont="1" applyBorder="1" applyAlignment="1">
      <alignment vertical="center"/>
    </xf>
    <xf numFmtId="164" fontId="1" fillId="0" borderId="14" xfId="2" applyFont="1" applyBorder="1" applyAlignment="1">
      <alignment vertical="center"/>
    </xf>
    <xf numFmtId="0" fontId="0" fillId="0" borderId="18" xfId="0" applyBorder="1"/>
    <xf numFmtId="164" fontId="3" fillId="0" borderId="19" xfId="2" applyFont="1" applyBorder="1" applyAlignment="1">
      <alignment vertical="center"/>
    </xf>
    <xf numFmtId="164" fontId="1" fillId="0" borderId="13" xfId="2" applyFont="1" applyBorder="1" applyAlignment="1">
      <alignment vertical="center"/>
    </xf>
    <xf numFmtId="166" fontId="0" fillId="0" borderId="11" xfId="1" applyFont="1" applyBorder="1" applyAlignment="1">
      <alignment vertical="center"/>
    </xf>
    <xf numFmtId="164" fontId="0" fillId="0" borderId="13" xfId="2" applyFont="1" applyBorder="1"/>
    <xf numFmtId="0" fontId="0" fillId="0" borderId="20" xfId="0" applyBorder="1"/>
    <xf numFmtId="164" fontId="0" fillId="0" borderId="19" xfId="2" applyFont="1" applyBorder="1"/>
    <xf numFmtId="0" fontId="0" fillId="0" borderId="0" xfId="0" applyAlignment="1">
      <alignment wrapText="1"/>
    </xf>
    <xf numFmtId="166" fontId="1" fillId="0" borderId="18" xfId="1" applyFont="1" applyBorder="1" applyAlignment="1">
      <alignment vertical="center"/>
    </xf>
    <xf numFmtId="164" fontId="1" fillId="0" borderId="19" xfId="2" applyFont="1" applyBorder="1" applyAlignment="1">
      <alignment vertical="center"/>
    </xf>
    <xf numFmtId="0" fontId="0" fillId="0" borderId="21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/>
    <xf numFmtId="0" fontId="6" fillId="0" borderId="0" xfId="0" applyFont="1" applyBorder="1"/>
    <xf numFmtId="0" fontId="6" fillId="0" borderId="5" xfId="0" applyFont="1" applyBorder="1"/>
    <xf numFmtId="0" fontId="6" fillId="0" borderId="11" xfId="0" applyFont="1" applyBorder="1"/>
    <xf numFmtId="0" fontId="6" fillId="0" borderId="12" xfId="0" applyFont="1" applyBorder="1"/>
    <xf numFmtId="165" fontId="6" fillId="0" borderId="12" xfId="2" applyNumberFormat="1" applyFont="1" applyBorder="1"/>
    <xf numFmtId="165" fontId="6" fillId="0" borderId="13" xfId="2" applyNumberFormat="1" applyFont="1" applyBorder="1"/>
    <xf numFmtId="165" fontId="6" fillId="0" borderId="0" xfId="2" applyNumberFormat="1" applyFont="1" applyBorder="1"/>
    <xf numFmtId="165" fontId="6" fillId="0" borderId="5" xfId="2" applyNumberFormat="1" applyFont="1" applyBorder="1"/>
    <xf numFmtId="0" fontId="5" fillId="0" borderId="18" xfId="0" applyFont="1" applyBorder="1"/>
    <xf numFmtId="0" fontId="5" fillId="0" borderId="20" xfId="0" applyFont="1" applyBorder="1"/>
    <xf numFmtId="165" fontId="5" fillId="0" borderId="20" xfId="0" applyNumberFormat="1" applyFont="1" applyBorder="1"/>
    <xf numFmtId="165" fontId="5" fillId="0" borderId="19" xfId="0" applyNumberFormat="1" applyFont="1" applyBorder="1"/>
    <xf numFmtId="167" fontId="1" fillId="0" borderId="0" xfId="4" applyFont="1" applyAlignment="1">
      <alignment vertical="center"/>
    </xf>
    <xf numFmtId="167" fontId="2" fillId="0" borderId="0" xfId="4" applyFont="1" applyAlignment="1">
      <alignment vertical="center"/>
    </xf>
    <xf numFmtId="167" fontId="2" fillId="3" borderId="28" xfId="4" applyFont="1" applyFill="1" applyBorder="1" applyAlignment="1">
      <alignment horizontal="right" vertical="center"/>
    </xf>
    <xf numFmtId="168" fontId="2" fillId="3" borderId="29" xfId="4" applyNumberFormat="1" applyFont="1" applyFill="1" applyBorder="1" applyAlignment="1">
      <alignment vertical="center"/>
    </xf>
    <xf numFmtId="167" fontId="2" fillId="0" borderId="30" xfId="4" applyFont="1" applyBorder="1" applyAlignment="1">
      <alignment vertical="center" wrapText="1"/>
    </xf>
    <xf numFmtId="167" fontId="1" fillId="0" borderId="2" xfId="4" applyFont="1" applyBorder="1" applyAlignment="1">
      <alignment vertical="center"/>
    </xf>
    <xf numFmtId="167" fontId="1" fillId="0" borderId="3" xfId="4" applyFont="1" applyBorder="1" applyAlignment="1">
      <alignment vertical="center"/>
    </xf>
    <xf numFmtId="167" fontId="1" fillId="0" borderId="31" xfId="4" applyFont="1" applyBorder="1" applyAlignment="1">
      <alignment vertical="center" wrapText="1"/>
    </xf>
    <xf numFmtId="167" fontId="2" fillId="0" borderId="2" xfId="4" applyFont="1" applyBorder="1" applyAlignment="1">
      <alignment horizontal="center" vertical="center" wrapText="1"/>
    </xf>
    <xf numFmtId="167" fontId="2" fillId="0" borderId="32" xfId="4" applyFont="1" applyBorder="1" applyAlignment="1">
      <alignment horizontal="center" vertical="center" wrapText="1"/>
    </xf>
    <xf numFmtId="167" fontId="2" fillId="0" borderId="33" xfId="4" applyFont="1" applyBorder="1" applyAlignment="1">
      <alignment horizontal="center" vertical="center" wrapText="1"/>
    </xf>
    <xf numFmtId="167" fontId="1" fillId="0" borderId="35" xfId="4" applyFont="1" applyBorder="1" applyAlignment="1">
      <alignment vertical="center"/>
    </xf>
    <xf numFmtId="167" fontId="8" fillId="0" borderId="10" xfId="4" applyFont="1" applyBorder="1" applyAlignment="1">
      <alignment vertical="center"/>
    </xf>
    <xf numFmtId="167" fontId="2" fillId="2" borderId="2" xfId="4" applyFont="1" applyFill="1" applyBorder="1" applyAlignment="1">
      <alignment vertical="center"/>
    </xf>
    <xf numFmtId="167" fontId="1" fillId="0" borderId="9" xfId="4" applyFont="1" applyBorder="1" applyAlignment="1">
      <alignment vertical="center"/>
    </xf>
    <xf numFmtId="167" fontId="1" fillId="0" borderId="9" xfId="4" applyFont="1" applyBorder="1" applyAlignment="1">
      <alignment horizontal="center" vertical="center" wrapText="1"/>
    </xf>
    <xf numFmtId="167" fontId="1" fillId="0" borderId="9" xfId="4" applyFont="1" applyBorder="1" applyAlignment="1">
      <alignment vertical="center" wrapText="1"/>
    </xf>
    <xf numFmtId="167" fontId="1" fillId="0" borderId="10" xfId="4" applyFont="1" applyBorder="1" applyAlignment="1">
      <alignment vertical="center"/>
    </xf>
    <xf numFmtId="167" fontId="2" fillId="0" borderId="16" xfId="4" applyFont="1" applyBorder="1" applyAlignment="1">
      <alignment vertical="center"/>
    </xf>
    <xf numFmtId="167" fontId="2" fillId="0" borderId="24" xfId="4" applyFont="1" applyBorder="1" applyAlignment="1">
      <alignment vertical="center"/>
    </xf>
    <xf numFmtId="167" fontId="2" fillId="0" borderId="36" xfId="4" applyFont="1" applyBorder="1" applyAlignment="1">
      <alignment vertical="center"/>
    </xf>
    <xf numFmtId="167" fontId="1" fillId="0" borderId="38" xfId="4" applyFont="1" applyBorder="1" applyAlignment="1">
      <alignment vertical="center"/>
    </xf>
    <xf numFmtId="167" fontId="1" fillId="0" borderId="13" xfId="4" applyFont="1" applyBorder="1" applyAlignment="1">
      <alignment vertical="center"/>
    </xf>
    <xf numFmtId="167" fontId="1" fillId="0" borderId="12" xfId="4" applyFont="1" applyBorder="1" applyAlignment="1">
      <alignment vertical="center"/>
    </xf>
    <xf numFmtId="167" fontId="1" fillId="0" borderId="12" xfId="4" applyFont="1" applyBorder="1" applyAlignment="1">
      <alignment horizontal="center" vertical="center"/>
    </xf>
    <xf numFmtId="167" fontId="1" fillId="0" borderId="11" xfId="4" applyFont="1" applyBorder="1" applyAlignment="1">
      <alignment vertical="center"/>
    </xf>
    <xf numFmtId="168" fontId="1" fillId="0" borderId="12" xfId="4" applyNumberFormat="1" applyFont="1" applyBorder="1" applyAlignment="1">
      <alignment vertical="center"/>
    </xf>
    <xf numFmtId="167" fontId="1" fillId="0" borderId="40" xfId="4" applyFont="1" applyBorder="1" applyAlignment="1">
      <alignment vertical="center"/>
    </xf>
    <xf numFmtId="167" fontId="1" fillId="0" borderId="19" xfId="4" applyFont="1" applyBorder="1" applyAlignment="1">
      <alignment vertical="center"/>
    </xf>
    <xf numFmtId="167" fontId="1" fillId="0" borderId="20" xfId="4" applyFont="1" applyBorder="1" applyAlignment="1">
      <alignment vertical="center"/>
    </xf>
    <xf numFmtId="167" fontId="2" fillId="0" borderId="20" xfId="4" applyFont="1" applyBorder="1" applyAlignment="1">
      <alignment vertical="center"/>
    </xf>
    <xf numFmtId="167" fontId="2" fillId="0" borderId="19" xfId="4" applyFont="1" applyBorder="1" applyAlignment="1">
      <alignment vertical="center"/>
    </xf>
    <xf numFmtId="0" fontId="7" fillId="5" borderId="41" xfId="0" applyFont="1" applyFill="1" applyBorder="1" applyAlignment="1">
      <alignment vertical="center" wrapText="1"/>
    </xf>
    <xf numFmtId="167" fontId="0" fillId="0" borderId="38" xfId="4" applyFont="1" applyBorder="1" applyAlignment="1">
      <alignment vertical="center"/>
    </xf>
    <xf numFmtId="168" fontId="1" fillId="0" borderId="10" xfId="4" applyNumberFormat="1" applyFont="1" applyBorder="1" applyAlignment="1">
      <alignment vertical="center"/>
    </xf>
    <xf numFmtId="167" fontId="2" fillId="0" borderId="12" xfId="4" applyFont="1" applyBorder="1" applyAlignment="1">
      <alignment horizontal="center" vertical="center"/>
    </xf>
    <xf numFmtId="167" fontId="2" fillId="0" borderId="13" xfId="4" applyFont="1" applyBorder="1" applyAlignment="1">
      <alignment horizontal="center" vertical="center"/>
    </xf>
    <xf numFmtId="167" fontId="1" fillId="0" borderId="18" xfId="4" applyFont="1" applyBorder="1" applyAlignment="1">
      <alignment vertical="center"/>
    </xf>
    <xf numFmtId="167" fontId="1" fillId="0" borderId="20" xfId="4" applyFont="1" applyBorder="1" applyAlignment="1">
      <alignment horizontal="center" vertical="center"/>
    </xf>
    <xf numFmtId="167" fontId="2" fillId="0" borderId="20" xfId="4" applyFont="1" applyBorder="1" applyAlignment="1">
      <alignment horizontal="center" vertical="center"/>
    </xf>
    <xf numFmtId="167" fontId="2" fillId="0" borderId="19" xfId="4" applyFont="1" applyBorder="1" applyAlignment="1">
      <alignment horizontal="center" vertical="center"/>
    </xf>
    <xf numFmtId="167" fontId="8" fillId="0" borderId="0" xfId="4" applyFont="1" applyAlignment="1">
      <alignment vertical="center"/>
    </xf>
    <xf numFmtId="167" fontId="1" fillId="0" borderId="0" xfId="4" applyFont="1" applyAlignment="1">
      <alignment horizontal="right" vertical="center"/>
    </xf>
    <xf numFmtId="167" fontId="9" fillId="4" borderId="28" xfId="4" applyFont="1" applyFill="1" applyBorder="1" applyAlignment="1">
      <alignment horizontal="center" vertical="center" wrapText="1"/>
    </xf>
    <xf numFmtId="167" fontId="2" fillId="4" borderId="42" xfId="4" applyFont="1" applyFill="1" applyBorder="1" applyAlignment="1">
      <alignment horizontal="center" vertical="center" wrapText="1"/>
    </xf>
    <xf numFmtId="167" fontId="2" fillId="4" borderId="8" xfId="4" applyFont="1" applyFill="1" applyBorder="1" applyAlignment="1">
      <alignment vertical="center"/>
    </xf>
    <xf numFmtId="167" fontId="8" fillId="0" borderId="9" xfId="4" applyFont="1" applyBorder="1" applyAlignment="1">
      <alignment vertical="center"/>
    </xf>
    <xf numFmtId="167" fontId="2" fillId="4" borderId="11" xfId="4" applyFont="1" applyFill="1" applyBorder="1" applyAlignment="1">
      <alignment vertical="center"/>
    </xf>
    <xf numFmtId="167" fontId="2" fillId="4" borderId="12" xfId="4" applyFont="1" applyFill="1" applyBorder="1" applyAlignment="1">
      <alignment horizontal="center" vertical="center"/>
    </xf>
    <xf numFmtId="167" fontId="2" fillId="4" borderId="13" xfId="4" applyFont="1" applyFill="1" applyBorder="1" applyAlignment="1">
      <alignment horizontal="center" vertical="center"/>
    </xf>
    <xf numFmtId="0" fontId="4" fillId="0" borderId="28" xfId="0" applyFont="1" applyBorder="1" applyAlignment="1">
      <alignment vertical="center" wrapText="1"/>
    </xf>
    <xf numFmtId="0" fontId="4" fillId="2" borderId="29" xfId="0" applyFont="1" applyFill="1" applyBorder="1" applyAlignment="1">
      <alignment horizontal="center" vertical="center"/>
    </xf>
    <xf numFmtId="167" fontId="8" fillId="0" borderId="12" xfId="4" applyFont="1" applyBorder="1" applyAlignment="1">
      <alignment vertical="center"/>
    </xf>
    <xf numFmtId="167" fontId="1" fillId="4" borderId="11" xfId="4" applyFont="1" applyFill="1" applyBorder="1" applyAlignment="1">
      <alignment horizontal="right" vertical="center"/>
    </xf>
    <xf numFmtId="168" fontId="1" fillId="4" borderId="12" xfId="4" applyNumberFormat="1" applyFont="1" applyFill="1" applyBorder="1" applyAlignment="1">
      <alignment horizontal="right" vertical="center"/>
    </xf>
    <xf numFmtId="168" fontId="1" fillId="4" borderId="13" xfId="4" applyNumberFormat="1" applyFont="1" applyFill="1" applyBorder="1" applyAlignment="1">
      <alignment horizontal="right" vertical="center"/>
    </xf>
    <xf numFmtId="0" fontId="11" fillId="0" borderId="11" xfId="0" applyFont="1" applyBorder="1" applyAlignment="1">
      <alignment vertical="center" wrapText="1"/>
    </xf>
    <xf numFmtId="0" fontId="0" fillId="2" borderId="13" xfId="0" applyFill="1" applyBorder="1" applyAlignment="1">
      <alignment vertical="center"/>
    </xf>
    <xf numFmtId="167" fontId="8" fillId="0" borderId="20" xfId="4" applyFont="1" applyBorder="1" applyAlignment="1">
      <alignment vertical="center"/>
    </xf>
    <xf numFmtId="167" fontId="9" fillId="0" borderId="0" xfId="4" applyFont="1" applyBorder="1" applyAlignment="1">
      <alignment horizontal="center" vertical="center" wrapText="1"/>
    </xf>
    <xf numFmtId="167" fontId="2" fillId="0" borderId="0" xfId="4" applyFont="1" applyBorder="1" applyAlignment="1">
      <alignment horizontal="center" vertical="center" wrapText="1"/>
    </xf>
    <xf numFmtId="167" fontId="1" fillId="4" borderId="18" xfId="4" applyFont="1" applyFill="1" applyBorder="1" applyAlignment="1">
      <alignment horizontal="right" vertical="center"/>
    </xf>
    <xf numFmtId="168" fontId="1" fillId="4" borderId="20" xfId="4" applyNumberFormat="1" applyFont="1" applyFill="1" applyBorder="1" applyAlignment="1">
      <alignment horizontal="right" vertical="center"/>
    </xf>
    <xf numFmtId="168" fontId="1" fillId="4" borderId="19" xfId="4" applyNumberFormat="1" applyFont="1" applyFill="1" applyBorder="1" applyAlignment="1">
      <alignment horizontal="right" vertical="center"/>
    </xf>
    <xf numFmtId="167" fontId="1" fillId="0" borderId="0" xfId="4" applyFont="1" applyAlignment="1">
      <alignment vertical="center" wrapText="1"/>
    </xf>
    <xf numFmtId="0" fontId="11" fillId="0" borderId="18" xfId="0" applyFont="1" applyBorder="1" applyAlignment="1">
      <alignment vertical="center" wrapText="1"/>
    </xf>
    <xf numFmtId="0" fontId="0" fillId="2" borderId="19" xfId="0" applyFill="1" applyBorder="1" applyAlignment="1">
      <alignment vertical="center"/>
    </xf>
    <xf numFmtId="167" fontId="2" fillId="0" borderId="0" xfId="4" applyFont="1" applyAlignment="1">
      <alignment horizontal="center" vertical="center"/>
    </xf>
    <xf numFmtId="9" fontId="1" fillId="0" borderId="0" xfId="3" applyFont="1" applyAlignment="1">
      <alignment vertical="center"/>
    </xf>
    <xf numFmtId="167" fontId="2" fillId="0" borderId="0" xfId="4" applyFont="1" applyAlignment="1">
      <alignment horizontal="left" vertical="center"/>
    </xf>
    <xf numFmtId="169" fontId="2" fillId="0" borderId="0" xfId="4" applyNumberFormat="1" applyFont="1" applyAlignment="1">
      <alignment vertical="center"/>
    </xf>
    <xf numFmtId="167" fontId="1" fillId="9" borderId="1" xfId="4" applyFont="1" applyFill="1" applyBorder="1" applyAlignment="1">
      <alignment horizontal="left" vertical="center"/>
    </xf>
    <xf numFmtId="167" fontId="1" fillId="9" borderId="3" xfId="4" applyFont="1" applyFill="1" applyBorder="1" applyAlignment="1">
      <alignment vertical="center"/>
    </xf>
    <xf numFmtId="167" fontId="1" fillId="9" borderId="4" xfId="4" applyFont="1" applyFill="1" applyBorder="1" applyAlignment="1">
      <alignment horizontal="left" vertical="center"/>
    </xf>
    <xf numFmtId="168" fontId="2" fillId="9" borderId="5" xfId="4" applyNumberFormat="1" applyFont="1" applyFill="1" applyBorder="1" applyAlignment="1">
      <alignment vertical="center"/>
    </xf>
    <xf numFmtId="167" fontId="2" fillId="0" borderId="0" xfId="4" applyFont="1" applyAlignment="1">
      <alignment horizontal="right" vertical="center"/>
    </xf>
    <xf numFmtId="167" fontId="1" fillId="0" borderId="0" xfId="4" applyFont="1" applyBorder="1" applyAlignment="1">
      <alignment vertical="center"/>
    </xf>
    <xf numFmtId="167" fontId="8" fillId="0" borderId="0" xfId="4" applyFont="1" applyBorder="1" applyAlignment="1">
      <alignment vertical="center"/>
    </xf>
    <xf numFmtId="167" fontId="2" fillId="2" borderId="11" xfId="4" applyFont="1" applyFill="1" applyBorder="1" applyAlignment="1">
      <alignment vertical="center"/>
    </xf>
    <xf numFmtId="167" fontId="2" fillId="2" borderId="12" xfId="4" applyFont="1" applyFill="1" applyBorder="1" applyAlignment="1">
      <alignment horizontal="center" vertical="center"/>
    </xf>
    <xf numFmtId="167" fontId="2" fillId="2" borderId="13" xfId="4" applyFont="1" applyFill="1" applyBorder="1" applyAlignment="1">
      <alignment horizontal="center" vertical="center"/>
    </xf>
    <xf numFmtId="167" fontId="1" fillId="2" borderId="11" xfId="4" applyFont="1" applyFill="1" applyBorder="1" applyAlignment="1">
      <alignment horizontal="right" vertical="center"/>
    </xf>
    <xf numFmtId="168" fontId="1" fillId="2" borderId="12" xfId="4" applyNumberFormat="1" applyFont="1" applyFill="1" applyBorder="1" applyAlignment="1">
      <alignment horizontal="right" vertical="center"/>
    </xf>
    <xf numFmtId="168" fontId="1" fillId="2" borderId="13" xfId="4" applyNumberFormat="1" applyFont="1" applyFill="1" applyBorder="1" applyAlignment="1">
      <alignment horizontal="right" vertical="center"/>
    </xf>
    <xf numFmtId="167" fontId="1" fillId="2" borderId="18" xfId="4" applyFont="1" applyFill="1" applyBorder="1" applyAlignment="1">
      <alignment horizontal="right" vertical="center"/>
    </xf>
    <xf numFmtId="168" fontId="1" fillId="2" borderId="20" xfId="4" applyNumberFormat="1" applyFont="1" applyFill="1" applyBorder="1" applyAlignment="1">
      <alignment horizontal="right" vertical="center"/>
    </xf>
    <xf numFmtId="168" fontId="1" fillId="2" borderId="19" xfId="4" applyNumberFormat="1" applyFont="1" applyFill="1" applyBorder="1" applyAlignment="1">
      <alignment horizontal="right" vertical="center"/>
    </xf>
    <xf numFmtId="167" fontId="9" fillId="10" borderId="28" xfId="4" applyFont="1" applyFill="1" applyBorder="1" applyAlignment="1">
      <alignment horizontal="center" vertical="center" wrapText="1"/>
    </xf>
    <xf numFmtId="167" fontId="2" fillId="10" borderId="42" xfId="4" applyFont="1" applyFill="1" applyBorder="1" applyAlignment="1">
      <alignment horizontal="center" vertical="center" wrapText="1"/>
    </xf>
    <xf numFmtId="167" fontId="2" fillId="10" borderId="8" xfId="4" applyFont="1" applyFill="1" applyBorder="1" applyAlignment="1">
      <alignment vertical="center"/>
    </xf>
    <xf numFmtId="167" fontId="2" fillId="10" borderId="11" xfId="4" applyFont="1" applyFill="1" applyBorder="1" applyAlignment="1">
      <alignment vertical="center"/>
    </xf>
    <xf numFmtId="167" fontId="2" fillId="10" borderId="12" xfId="4" applyFont="1" applyFill="1" applyBorder="1" applyAlignment="1">
      <alignment horizontal="center" vertical="center"/>
    </xf>
    <xf numFmtId="167" fontId="2" fillId="10" borderId="13" xfId="4" applyFont="1" applyFill="1" applyBorder="1" applyAlignment="1">
      <alignment horizontal="center" vertical="center"/>
    </xf>
    <xf numFmtId="167" fontId="1" fillId="10" borderId="11" xfId="4" applyFont="1" applyFill="1" applyBorder="1" applyAlignment="1">
      <alignment horizontal="right" vertical="center"/>
    </xf>
    <xf numFmtId="168" fontId="1" fillId="10" borderId="13" xfId="4" applyNumberFormat="1" applyFont="1" applyFill="1" applyBorder="1" applyAlignment="1">
      <alignment horizontal="right" vertical="center"/>
    </xf>
    <xf numFmtId="167" fontId="1" fillId="10" borderId="18" xfId="4" applyFont="1" applyFill="1" applyBorder="1" applyAlignment="1">
      <alignment horizontal="right" vertical="center"/>
    </xf>
    <xf numFmtId="168" fontId="1" fillId="10" borderId="19" xfId="4" applyNumberFormat="1" applyFont="1" applyFill="1" applyBorder="1" applyAlignment="1">
      <alignment horizontal="right" vertical="center"/>
    </xf>
    <xf numFmtId="167" fontId="1" fillId="0" borderId="46" xfId="4" applyFont="1" applyBorder="1" applyAlignment="1">
      <alignment vertical="center"/>
    </xf>
    <xf numFmtId="167" fontId="1" fillId="0" borderId="23" xfId="4" applyFont="1" applyBorder="1" applyAlignment="1">
      <alignment vertical="center"/>
    </xf>
    <xf numFmtId="167" fontId="8" fillId="0" borderId="23" xfId="4" applyFont="1" applyBorder="1" applyAlignment="1">
      <alignment vertical="center"/>
    </xf>
    <xf numFmtId="167" fontId="1" fillId="0" borderId="47" xfId="4" applyFont="1" applyBorder="1" applyAlignment="1">
      <alignment vertical="center"/>
    </xf>
    <xf numFmtId="9" fontId="1" fillId="0" borderId="0" xfId="3" applyFont="1" applyBorder="1" applyAlignment="1">
      <alignment vertical="center"/>
    </xf>
    <xf numFmtId="167" fontId="2" fillId="7" borderId="8" xfId="4" applyFont="1" applyFill="1" applyBorder="1" applyAlignment="1">
      <alignment horizontal="center" vertical="center" wrapText="1"/>
    </xf>
    <xf numFmtId="167" fontId="2" fillId="7" borderId="9" xfId="4" applyFont="1" applyFill="1" applyBorder="1" applyAlignment="1">
      <alignment horizontal="center" vertical="center" wrapText="1"/>
    </xf>
    <xf numFmtId="167" fontId="2" fillId="7" borderId="10" xfId="4" applyFont="1" applyFill="1" applyBorder="1" applyAlignment="1">
      <alignment horizontal="center" vertical="center" wrapText="1"/>
    </xf>
    <xf numFmtId="167" fontId="2" fillId="7" borderId="11" xfId="4" applyFont="1" applyFill="1" applyBorder="1" applyAlignment="1">
      <alignment vertical="center"/>
    </xf>
    <xf numFmtId="167" fontId="2" fillId="7" borderId="12" xfId="4" applyFont="1" applyFill="1" applyBorder="1" applyAlignment="1">
      <alignment horizontal="center" vertical="center"/>
    </xf>
    <xf numFmtId="167" fontId="2" fillId="7" borderId="13" xfId="4" applyFont="1" applyFill="1" applyBorder="1" applyAlignment="1">
      <alignment horizontal="center" vertical="center"/>
    </xf>
    <xf numFmtId="167" fontId="1" fillId="7" borderId="11" xfId="4" applyFont="1" applyFill="1" applyBorder="1" applyAlignment="1">
      <alignment horizontal="right" vertical="center"/>
    </xf>
    <xf numFmtId="168" fontId="1" fillId="7" borderId="12" xfId="4" applyNumberFormat="1" applyFont="1" applyFill="1" applyBorder="1" applyAlignment="1">
      <alignment horizontal="right" vertical="center"/>
    </xf>
    <xf numFmtId="168" fontId="1" fillId="7" borderId="13" xfId="4" applyNumberFormat="1" applyFont="1" applyFill="1" applyBorder="1" applyAlignment="1">
      <alignment horizontal="right" vertical="center"/>
    </xf>
    <xf numFmtId="167" fontId="2" fillId="0" borderId="0" xfId="4" applyFont="1" applyAlignment="1">
      <alignment horizontal="center" vertical="center" wrapText="1"/>
    </xf>
    <xf numFmtId="167" fontId="9" fillId="7" borderId="28" xfId="4" applyFont="1" applyFill="1" applyBorder="1" applyAlignment="1">
      <alignment horizontal="center" vertical="center"/>
    </xf>
    <xf numFmtId="167" fontId="2" fillId="7" borderId="42" xfId="4" applyFont="1" applyFill="1" applyBorder="1" applyAlignment="1">
      <alignment horizontal="center" vertical="center"/>
    </xf>
    <xf numFmtId="167" fontId="2" fillId="7" borderId="42" xfId="4" applyFont="1" applyFill="1" applyBorder="1" applyAlignment="1">
      <alignment horizontal="center" vertical="center" wrapText="1"/>
    </xf>
    <xf numFmtId="167" fontId="1" fillId="7" borderId="18" xfId="4" applyFont="1" applyFill="1" applyBorder="1" applyAlignment="1">
      <alignment horizontal="right" vertical="center"/>
    </xf>
    <xf numFmtId="168" fontId="1" fillId="7" borderId="20" xfId="4" applyNumberFormat="1" applyFont="1" applyFill="1" applyBorder="1" applyAlignment="1">
      <alignment horizontal="right" vertical="center"/>
    </xf>
    <xf numFmtId="168" fontId="1" fillId="7" borderId="19" xfId="4" applyNumberFormat="1" applyFont="1" applyFill="1" applyBorder="1" applyAlignment="1">
      <alignment horizontal="right" vertical="center"/>
    </xf>
    <xf numFmtId="167" fontId="2" fillId="0" borderId="8" xfId="4" applyFont="1" applyBorder="1" applyAlignment="1">
      <alignment horizontal="center" vertical="center"/>
    </xf>
    <xf numFmtId="167" fontId="3" fillId="0" borderId="9" xfId="4" applyFont="1" applyBorder="1" applyAlignment="1">
      <alignment vertical="center"/>
    </xf>
    <xf numFmtId="167" fontId="2" fillId="0" borderId="11" xfId="4" applyFont="1" applyBorder="1" applyAlignment="1">
      <alignment horizontal="center" vertical="center"/>
    </xf>
    <xf numFmtId="167" fontId="3" fillId="0" borderId="12" xfId="4" applyFont="1" applyBorder="1" applyAlignment="1">
      <alignment vertical="center"/>
    </xf>
    <xf numFmtId="167" fontId="2" fillId="0" borderId="11" xfId="4" applyFont="1" applyBorder="1" applyAlignment="1">
      <alignment vertical="center"/>
    </xf>
    <xf numFmtId="167" fontId="3" fillId="0" borderId="20" xfId="4" applyFont="1" applyBorder="1" applyAlignment="1">
      <alignment vertical="center"/>
    </xf>
    <xf numFmtId="167" fontId="3" fillId="0" borderId="0" xfId="4" applyFont="1" applyAlignment="1">
      <alignment vertical="center"/>
    </xf>
    <xf numFmtId="167" fontId="12" fillId="0" borderId="0" xfId="4" applyFont="1" applyAlignment="1">
      <alignment vertical="center"/>
    </xf>
    <xf numFmtId="167" fontId="1" fillId="0" borderId="8" xfId="4" applyFont="1" applyBorder="1" applyAlignment="1">
      <alignment vertical="center"/>
    </xf>
    <xf numFmtId="167" fontId="2" fillId="0" borderId="8" xfId="4" applyFont="1" applyBorder="1" applyAlignment="1">
      <alignment vertical="center"/>
    </xf>
    <xf numFmtId="167" fontId="2" fillId="0" borderId="18" xfId="4" applyFont="1" applyBorder="1" applyAlignment="1">
      <alignment vertical="center"/>
    </xf>
    <xf numFmtId="167" fontId="2" fillId="5" borderId="8" xfId="4" applyFont="1" applyFill="1" applyBorder="1" applyAlignment="1">
      <alignment horizontal="center" vertical="center" wrapText="1"/>
    </xf>
    <xf numFmtId="167" fontId="2" fillId="5" borderId="9" xfId="4" applyFont="1" applyFill="1" applyBorder="1" applyAlignment="1">
      <alignment horizontal="center" vertical="center" wrapText="1"/>
    </xf>
    <xf numFmtId="167" fontId="2" fillId="5" borderId="10" xfId="4" applyFont="1" applyFill="1" applyBorder="1" applyAlignment="1">
      <alignment horizontal="center" vertical="center" wrapText="1"/>
    </xf>
    <xf numFmtId="167" fontId="2" fillId="5" borderId="11" xfId="4" applyFont="1" applyFill="1" applyBorder="1" applyAlignment="1">
      <alignment vertical="center"/>
    </xf>
    <xf numFmtId="167" fontId="2" fillId="5" borderId="12" xfId="4" applyFont="1" applyFill="1" applyBorder="1" applyAlignment="1">
      <alignment horizontal="center" vertical="center"/>
    </xf>
    <xf numFmtId="167" fontId="2" fillId="5" borderId="13" xfId="4" applyFont="1" applyFill="1" applyBorder="1" applyAlignment="1">
      <alignment horizontal="center" vertical="center"/>
    </xf>
    <xf numFmtId="167" fontId="1" fillId="5" borderId="11" xfId="4" applyFont="1" applyFill="1" applyBorder="1" applyAlignment="1">
      <alignment horizontal="right" vertical="center"/>
    </xf>
    <xf numFmtId="168" fontId="1" fillId="5" borderId="12" xfId="4" applyNumberFormat="1" applyFont="1" applyFill="1" applyBorder="1" applyAlignment="1">
      <alignment horizontal="right" vertical="center"/>
    </xf>
    <xf numFmtId="168" fontId="1" fillId="5" borderId="13" xfId="4" applyNumberFormat="1" applyFont="1" applyFill="1" applyBorder="1" applyAlignment="1">
      <alignment horizontal="right" vertical="center"/>
    </xf>
    <xf numFmtId="167" fontId="1" fillId="0" borderId="0" xfId="4" applyFont="1" applyAlignment="1">
      <alignment horizontal="center" vertical="center"/>
    </xf>
    <xf numFmtId="167" fontId="9" fillId="5" borderId="28" xfId="4" applyFont="1" applyFill="1" applyBorder="1" applyAlignment="1">
      <alignment horizontal="center" vertical="center" wrapText="1"/>
    </xf>
    <xf numFmtId="167" fontId="2" fillId="5" borderId="32" xfId="4" applyFont="1" applyFill="1" applyBorder="1" applyAlignment="1">
      <alignment horizontal="center" vertical="center" wrapText="1"/>
    </xf>
    <xf numFmtId="167" fontId="2" fillId="5" borderId="33" xfId="4" applyFont="1" applyFill="1" applyBorder="1" applyAlignment="1">
      <alignment horizontal="center" vertical="center" wrapText="1"/>
    </xf>
    <xf numFmtId="167" fontId="1" fillId="5" borderId="18" xfId="4" applyFont="1" applyFill="1" applyBorder="1" applyAlignment="1">
      <alignment horizontal="right" vertical="center"/>
    </xf>
    <xf numFmtId="168" fontId="1" fillId="5" borderId="20" xfId="4" applyNumberFormat="1" applyFont="1" applyFill="1" applyBorder="1" applyAlignment="1">
      <alignment horizontal="right" vertical="center"/>
    </xf>
    <xf numFmtId="168" fontId="1" fillId="5" borderId="19" xfId="4" applyNumberFormat="1" applyFont="1" applyFill="1" applyBorder="1" applyAlignment="1">
      <alignment horizontal="right" vertical="center"/>
    </xf>
    <xf numFmtId="167" fontId="2" fillId="5" borderId="8" xfId="4" applyFont="1" applyFill="1" applyBorder="1" applyAlignment="1">
      <alignment vertical="center"/>
    </xf>
    <xf numFmtId="167" fontId="0" fillId="0" borderId="12" xfId="4" applyFont="1" applyBorder="1" applyAlignment="1">
      <alignment vertical="center"/>
    </xf>
    <xf numFmtId="167" fontId="2" fillId="11" borderId="11" xfId="4" applyFont="1" applyFill="1" applyBorder="1" applyAlignment="1">
      <alignment vertical="center"/>
    </xf>
    <xf numFmtId="167" fontId="2" fillId="11" borderId="12" xfId="4" applyFont="1" applyFill="1" applyBorder="1" applyAlignment="1">
      <alignment horizontal="center" vertical="center"/>
    </xf>
    <xf numFmtId="167" fontId="2" fillId="11" borderId="13" xfId="4" applyFont="1" applyFill="1" applyBorder="1" applyAlignment="1">
      <alignment horizontal="center" vertical="center"/>
    </xf>
    <xf numFmtId="167" fontId="1" fillId="11" borderId="11" xfId="4" applyFont="1" applyFill="1" applyBorder="1" applyAlignment="1">
      <alignment horizontal="right" vertical="center"/>
    </xf>
    <xf numFmtId="168" fontId="1" fillId="11" borderId="12" xfId="4" applyNumberFormat="1" applyFont="1" applyFill="1" applyBorder="1" applyAlignment="1">
      <alignment horizontal="right" vertical="center"/>
    </xf>
    <xf numFmtId="168" fontId="1" fillId="11" borderId="13" xfId="4" applyNumberFormat="1" applyFont="1" applyFill="1" applyBorder="1" applyAlignment="1">
      <alignment horizontal="right" vertical="center"/>
    </xf>
    <xf numFmtId="167" fontId="1" fillId="11" borderId="18" xfId="4" applyFont="1" applyFill="1" applyBorder="1" applyAlignment="1">
      <alignment horizontal="right" vertical="center"/>
    </xf>
    <xf numFmtId="168" fontId="1" fillId="11" borderId="20" xfId="4" applyNumberFormat="1" applyFont="1" applyFill="1" applyBorder="1" applyAlignment="1">
      <alignment horizontal="right" vertical="center"/>
    </xf>
    <xf numFmtId="168" fontId="1" fillId="11" borderId="19" xfId="4" applyNumberFormat="1" applyFont="1" applyFill="1" applyBorder="1" applyAlignment="1">
      <alignment horizontal="right" vertical="center"/>
    </xf>
    <xf numFmtId="167" fontId="2" fillId="0" borderId="28" xfId="4" applyFont="1" applyBorder="1" applyAlignment="1">
      <alignment vertical="center"/>
    </xf>
    <xf numFmtId="167" fontId="2" fillId="0" borderId="42" xfId="4" applyFont="1" applyBorder="1" applyAlignment="1">
      <alignment vertical="center"/>
    </xf>
    <xf numFmtId="167" fontId="2" fillId="0" borderId="42" xfId="4" applyFont="1" applyBorder="1" applyAlignment="1">
      <alignment horizontal="center" vertical="center" wrapText="1"/>
    </xf>
    <xf numFmtId="167" fontId="2" fillId="0" borderId="29" xfId="4" applyFont="1" applyBorder="1" applyAlignment="1">
      <alignment horizontal="center" vertical="center" wrapText="1"/>
    </xf>
    <xf numFmtId="167" fontId="1" fillId="0" borderId="16" xfId="4" applyFont="1" applyBorder="1" applyAlignment="1">
      <alignment vertical="center"/>
    </xf>
    <xf numFmtId="167" fontId="1" fillId="0" borderId="24" xfId="4" applyFont="1" applyBorder="1" applyAlignment="1">
      <alignment vertical="center"/>
    </xf>
    <xf numFmtId="167" fontId="12" fillId="0" borderId="24" xfId="4" applyFont="1" applyBorder="1" applyAlignment="1">
      <alignment vertical="center"/>
    </xf>
    <xf numFmtId="167" fontId="1" fillId="2" borderId="36" xfId="4" applyFont="1" applyFill="1" applyBorder="1" applyAlignment="1">
      <alignment vertical="center"/>
    </xf>
    <xf numFmtId="167" fontId="12" fillId="0" borderId="12" xfId="4" applyFont="1" applyBorder="1" applyAlignment="1">
      <alignment vertical="center"/>
    </xf>
    <xf numFmtId="167" fontId="1" fillId="2" borderId="13" xfId="4" applyFont="1" applyFill="1" applyBorder="1" applyAlignment="1">
      <alignment vertical="center"/>
    </xf>
    <xf numFmtId="167" fontId="1" fillId="0" borderId="11" xfId="4" applyFont="1" applyBorder="1" applyAlignment="1">
      <alignment vertical="center" wrapText="1"/>
    </xf>
    <xf numFmtId="167" fontId="1" fillId="0" borderId="18" xfId="4" applyFont="1" applyBorder="1" applyAlignment="1">
      <alignment vertical="center" wrapText="1"/>
    </xf>
    <xf numFmtId="167" fontId="12" fillId="0" borderId="20" xfId="4" applyFont="1" applyBorder="1" applyAlignment="1">
      <alignment vertical="center"/>
    </xf>
    <xf numFmtId="167" fontId="1" fillId="2" borderId="19" xfId="4" applyFont="1" applyFill="1" applyBorder="1" applyAlignment="1">
      <alignment vertical="center"/>
    </xf>
    <xf numFmtId="170" fontId="1" fillId="0" borderId="0" xfId="1" applyNumberFormat="1" applyFont="1" applyAlignment="1">
      <alignment vertical="center"/>
    </xf>
    <xf numFmtId="170" fontId="2" fillId="3" borderId="28" xfId="1" applyNumberFormat="1" applyFont="1" applyFill="1" applyBorder="1" applyAlignment="1">
      <alignment vertical="center"/>
    </xf>
    <xf numFmtId="166" fontId="2" fillId="3" borderId="29" xfId="1" applyFont="1" applyFill="1" applyBorder="1" applyAlignment="1">
      <alignment vertical="center"/>
    </xf>
    <xf numFmtId="170" fontId="2" fillId="0" borderId="8" xfId="1" applyNumberFormat="1" applyFont="1" applyBorder="1" applyAlignment="1">
      <alignment vertical="center"/>
    </xf>
    <xf numFmtId="170" fontId="2" fillId="0" borderId="9" xfId="1" applyNumberFormat="1" applyFont="1" applyBorder="1" applyAlignment="1">
      <alignment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38" xfId="0" applyFont="1" applyFill="1" applyBorder="1" applyAlignment="1">
      <alignment horizontal="center" vertical="center"/>
    </xf>
    <xf numFmtId="0" fontId="2" fillId="12" borderId="11" xfId="0" applyFont="1" applyFill="1" applyBorder="1" applyAlignment="1">
      <alignment vertical="center"/>
    </xf>
    <xf numFmtId="170" fontId="2" fillId="0" borderId="12" xfId="1" applyNumberFormat="1" applyFont="1" applyBorder="1" applyAlignment="1">
      <alignment vertical="center"/>
    </xf>
    <xf numFmtId="170" fontId="2" fillId="0" borderId="12" xfId="1" applyNumberFormat="1" applyFont="1" applyBorder="1" applyAlignment="1">
      <alignment horizontal="center" vertical="center"/>
    </xf>
    <xf numFmtId="170" fontId="2" fillId="0" borderId="13" xfId="1" applyNumberFormat="1" applyFont="1" applyBorder="1" applyAlignment="1">
      <alignment horizontal="center" vertical="center"/>
    </xf>
    <xf numFmtId="0" fontId="4" fillId="0" borderId="12" xfId="0" applyFont="1" applyBorder="1" applyAlignment="1">
      <alignment vertical="center" wrapText="1"/>
    </xf>
    <xf numFmtId="0" fontId="4" fillId="2" borderId="12" xfId="0" applyFont="1" applyFill="1" applyBorder="1" applyAlignment="1">
      <alignment horizontal="center" vertical="center"/>
    </xf>
    <xf numFmtId="0" fontId="0" fillId="12" borderId="11" xfId="0" applyFill="1" applyBorder="1" applyAlignment="1">
      <alignment horizontal="right" vertical="center"/>
    </xf>
    <xf numFmtId="170" fontId="1" fillId="0" borderId="12" xfId="1" applyNumberFormat="1" applyFont="1" applyBorder="1" applyAlignment="1">
      <alignment vertical="center"/>
    </xf>
    <xf numFmtId="2" fontId="0" fillId="0" borderId="12" xfId="0" applyNumberFormat="1" applyBorder="1" applyAlignment="1">
      <alignment horizontal="right" vertical="center"/>
    </xf>
    <xf numFmtId="2" fontId="0" fillId="0" borderId="13" xfId="0" applyNumberFormat="1" applyBorder="1" applyAlignment="1">
      <alignment horizontal="right" vertical="center"/>
    </xf>
    <xf numFmtId="0" fontId="11" fillId="0" borderId="12" xfId="0" applyFont="1" applyBorder="1" applyAlignment="1">
      <alignment vertical="center" wrapText="1"/>
    </xf>
    <xf numFmtId="0" fontId="0" fillId="2" borderId="12" xfId="0" applyFill="1" applyBorder="1" applyAlignment="1">
      <alignment vertical="center"/>
    </xf>
    <xf numFmtId="0" fontId="0" fillId="12" borderId="18" xfId="0" applyFill="1" applyBorder="1" applyAlignment="1">
      <alignment horizontal="right" vertical="center"/>
    </xf>
    <xf numFmtId="170" fontId="1" fillId="0" borderId="20" xfId="1" applyNumberFormat="1" applyFont="1" applyBorder="1" applyAlignment="1">
      <alignment vertical="center"/>
    </xf>
    <xf numFmtId="2" fontId="0" fillId="0" borderId="20" xfId="0" applyNumberFormat="1" applyBorder="1" applyAlignment="1">
      <alignment horizontal="right" vertical="center"/>
    </xf>
    <xf numFmtId="2" fontId="0" fillId="0" borderId="19" xfId="0" applyNumberFormat="1" applyBorder="1" applyAlignment="1">
      <alignment horizontal="right" vertical="center"/>
    </xf>
    <xf numFmtId="2" fontId="0" fillId="0" borderId="0" xfId="0" applyNumberFormat="1" applyAlignment="1">
      <alignment horizontal="right" vertical="center"/>
    </xf>
    <xf numFmtId="170" fontId="1" fillId="0" borderId="0" xfId="1" applyNumberFormat="1" applyFont="1" applyBorder="1" applyAlignment="1">
      <alignment vertical="center"/>
    </xf>
    <xf numFmtId="170" fontId="10" fillId="13" borderId="28" xfId="1" applyNumberFormat="1" applyFont="1" applyFill="1" applyBorder="1" applyAlignment="1">
      <alignment horizontal="center" vertical="center" wrapText="1"/>
    </xf>
    <xf numFmtId="170" fontId="2" fillId="13" borderId="42" xfId="1" applyNumberFormat="1" applyFont="1" applyFill="1" applyBorder="1" applyAlignment="1">
      <alignment horizontal="center" vertical="center" wrapText="1"/>
    </xf>
    <xf numFmtId="170" fontId="2" fillId="13" borderId="29" xfId="1" applyNumberFormat="1" applyFont="1" applyFill="1" applyBorder="1" applyAlignment="1">
      <alignment horizontal="center" vertical="center" wrapText="1"/>
    </xf>
    <xf numFmtId="170" fontId="15" fillId="13" borderId="25" xfId="1" applyNumberFormat="1" applyFont="1" applyFill="1" applyBorder="1" applyAlignment="1">
      <alignment horizontal="center" vertical="center" wrapText="1"/>
    </xf>
    <xf numFmtId="170" fontId="1" fillId="0" borderId="16" xfId="1" applyNumberFormat="1" applyFont="1" applyBorder="1" applyAlignment="1">
      <alignment vertical="center"/>
    </xf>
    <xf numFmtId="170" fontId="1" fillId="0" borderId="24" xfId="1" applyNumberFormat="1" applyFont="1" applyBorder="1" applyAlignment="1">
      <alignment vertical="center"/>
    </xf>
    <xf numFmtId="171" fontId="1" fillId="0" borderId="36" xfId="1" applyNumberFormat="1" applyFont="1" applyBorder="1" applyAlignment="1">
      <alignment vertical="center"/>
    </xf>
    <xf numFmtId="170" fontId="1" fillId="0" borderId="36" xfId="1" applyNumberFormat="1" applyFont="1" applyBorder="1" applyAlignment="1">
      <alignment vertical="center"/>
    </xf>
    <xf numFmtId="170" fontId="1" fillId="0" borderId="18" xfId="1" applyNumberFormat="1" applyFont="1" applyBorder="1" applyAlignment="1">
      <alignment vertical="center"/>
    </xf>
    <xf numFmtId="171" fontId="1" fillId="0" borderId="19" xfId="1" applyNumberFormat="1" applyFont="1" applyBorder="1" applyAlignment="1">
      <alignment vertical="center"/>
    </xf>
    <xf numFmtId="170" fontId="1" fillId="0" borderId="11" xfId="1" applyNumberFormat="1" applyFont="1" applyBorder="1" applyAlignment="1">
      <alignment vertical="center"/>
    </xf>
    <xf numFmtId="166" fontId="1" fillId="0" borderId="12" xfId="1" applyFont="1" applyBorder="1" applyAlignment="1">
      <alignment vertical="center"/>
    </xf>
    <xf numFmtId="166" fontId="1" fillId="0" borderId="13" xfId="1" applyFont="1" applyBorder="1" applyAlignment="1">
      <alignment vertical="center"/>
    </xf>
    <xf numFmtId="0" fontId="2" fillId="13" borderId="28" xfId="0" applyFont="1" applyFill="1" applyBorder="1" applyAlignment="1">
      <alignment horizontal="center" vertical="center"/>
    </xf>
    <xf numFmtId="0" fontId="2" fillId="13" borderId="42" xfId="0" applyFont="1" applyFill="1" applyBorder="1" applyAlignment="1">
      <alignment horizontal="center" vertical="center" wrapText="1"/>
    </xf>
    <xf numFmtId="0" fontId="2" fillId="13" borderId="29" xfId="0" applyFont="1" applyFill="1" applyBorder="1" applyAlignment="1">
      <alignment horizontal="center" vertical="center" wrapText="1"/>
    </xf>
    <xf numFmtId="0" fontId="0" fillId="0" borderId="48" xfId="0" applyBorder="1" applyAlignment="1">
      <alignment vertical="center" wrapText="1"/>
    </xf>
    <xf numFmtId="170" fontId="1" fillId="0" borderId="49" xfId="1" applyNumberFormat="1" applyFont="1" applyBorder="1" applyAlignment="1">
      <alignment vertical="center"/>
    </xf>
    <xf numFmtId="4" fontId="2" fillId="2" borderId="50" xfId="0" applyNumberFormat="1" applyFont="1" applyFill="1" applyBorder="1" applyAlignment="1">
      <alignment horizontal="center" vertical="center"/>
    </xf>
    <xf numFmtId="170" fontId="1" fillId="0" borderId="51" xfId="1" applyNumberFormat="1" applyFont="1" applyBorder="1" applyAlignment="1">
      <alignment vertical="center"/>
    </xf>
    <xf numFmtId="166" fontId="1" fillId="0" borderId="22" xfId="1" applyFont="1" applyBorder="1" applyAlignment="1">
      <alignment vertical="center"/>
    </xf>
    <xf numFmtId="170" fontId="1" fillId="0" borderId="22" xfId="1" applyNumberFormat="1" applyFont="1" applyBorder="1" applyAlignment="1">
      <alignment vertical="center"/>
    </xf>
    <xf numFmtId="166" fontId="1" fillId="0" borderId="52" xfId="1" applyFont="1" applyBorder="1" applyAlignment="1">
      <alignment vertical="center"/>
    </xf>
    <xf numFmtId="170" fontId="2" fillId="0" borderId="11" xfId="1" applyNumberFormat="1" applyFont="1" applyBorder="1" applyAlignment="1">
      <alignment vertical="center"/>
    </xf>
    <xf numFmtId="170" fontId="12" fillId="0" borderId="12" xfId="1" applyNumberFormat="1" applyFont="1" applyBorder="1" applyAlignment="1">
      <alignment horizontal="right" vertical="center"/>
    </xf>
    <xf numFmtId="166" fontId="15" fillId="0" borderId="13" xfId="1" applyFont="1" applyBorder="1" applyAlignment="1">
      <alignment vertical="center"/>
    </xf>
    <xf numFmtId="0" fontId="15" fillId="13" borderId="28" xfId="0" applyFont="1" applyFill="1" applyBorder="1" applyAlignment="1">
      <alignment horizontal="center" vertical="center" wrapText="1"/>
    </xf>
    <xf numFmtId="0" fontId="15" fillId="13" borderId="42" xfId="0" applyFont="1" applyFill="1" applyBorder="1" applyAlignment="1">
      <alignment horizontal="center" vertical="center" wrapText="1"/>
    </xf>
    <xf numFmtId="170" fontId="15" fillId="13" borderId="29" xfId="1" applyNumberFormat="1" applyFont="1" applyFill="1" applyBorder="1" applyAlignment="1">
      <alignment horizontal="center" vertical="center" wrapText="1"/>
    </xf>
    <xf numFmtId="166" fontId="1" fillId="0" borderId="24" xfId="1" applyFont="1" applyBorder="1" applyAlignment="1">
      <alignment vertical="center"/>
    </xf>
    <xf numFmtId="170" fontId="15" fillId="0" borderId="11" xfId="1" applyNumberFormat="1" applyFont="1" applyBorder="1" applyAlignment="1">
      <alignment vertical="center" wrapText="1"/>
    </xf>
    <xf numFmtId="170" fontId="3" fillId="0" borderId="12" xfId="1" applyNumberFormat="1" applyFont="1" applyBorder="1" applyAlignment="1">
      <alignment vertical="center"/>
    </xf>
    <xf numFmtId="166" fontId="3" fillId="0" borderId="12" xfId="0" applyNumberFormat="1" applyFont="1" applyBorder="1" applyAlignment="1">
      <alignment vertical="center"/>
    </xf>
    <xf numFmtId="170" fontId="3" fillId="0" borderId="13" xfId="1" applyNumberFormat="1" applyFont="1" applyBorder="1" applyAlignment="1">
      <alignment vertical="center"/>
    </xf>
    <xf numFmtId="170" fontId="1" fillId="0" borderId="13" xfId="1" applyNumberFormat="1" applyFont="1" applyBorder="1" applyAlignment="1">
      <alignment vertical="center"/>
    </xf>
    <xf numFmtId="170" fontId="3" fillId="0" borderId="11" xfId="1" applyNumberFormat="1" applyFont="1" applyBorder="1" applyAlignment="1">
      <alignment vertical="center"/>
    </xf>
    <xf numFmtId="170" fontId="3" fillId="0" borderId="18" xfId="1" applyNumberFormat="1" applyFont="1" applyBorder="1" applyAlignment="1">
      <alignment vertical="center"/>
    </xf>
    <xf numFmtId="170" fontId="3" fillId="0" borderId="20" xfId="1" applyNumberFormat="1" applyFont="1" applyBorder="1" applyAlignment="1">
      <alignment vertical="center"/>
    </xf>
    <xf numFmtId="166" fontId="3" fillId="0" borderId="20" xfId="0" applyNumberFormat="1" applyFont="1" applyBorder="1" applyAlignment="1">
      <alignment vertical="center"/>
    </xf>
    <xf numFmtId="170" fontId="3" fillId="0" borderId="19" xfId="1" applyNumberFormat="1" applyFont="1" applyBorder="1" applyAlignment="1">
      <alignment vertical="center"/>
    </xf>
    <xf numFmtId="170" fontId="1" fillId="0" borderId="52" xfId="1" applyNumberFormat="1" applyFont="1" applyBorder="1" applyAlignment="1">
      <alignment vertical="center"/>
    </xf>
    <xf numFmtId="170" fontId="3" fillId="0" borderId="0" xfId="1" applyNumberFormat="1" applyFont="1" applyBorder="1" applyAlignment="1">
      <alignment vertical="center"/>
    </xf>
    <xf numFmtId="166" fontId="3" fillId="0" borderId="0" xfId="0" applyNumberFormat="1" applyFont="1" applyAlignment="1">
      <alignment vertical="center"/>
    </xf>
    <xf numFmtId="170" fontId="2" fillId="0" borderId="18" xfId="1" applyNumberFormat="1" applyFont="1" applyBorder="1" applyAlignment="1">
      <alignment vertical="center"/>
    </xf>
    <xf numFmtId="166" fontId="2" fillId="0" borderId="19" xfId="1" applyFont="1" applyBorder="1" applyAlignment="1">
      <alignment vertical="center"/>
    </xf>
    <xf numFmtId="0" fontId="2" fillId="5" borderId="28" xfId="0" applyFont="1" applyFill="1" applyBorder="1" applyAlignment="1">
      <alignment horizontal="center" vertical="center"/>
    </xf>
    <xf numFmtId="0" fontId="2" fillId="5" borderId="42" xfId="0" applyFont="1" applyFill="1" applyBorder="1" applyAlignment="1">
      <alignment horizontal="center" vertical="center" wrapText="1"/>
    </xf>
    <xf numFmtId="0" fontId="2" fillId="5" borderId="29" xfId="0" applyFont="1" applyFill="1" applyBorder="1" applyAlignment="1">
      <alignment horizontal="center" vertical="center" wrapText="1"/>
    </xf>
    <xf numFmtId="170" fontId="2" fillId="5" borderId="28" xfId="1" applyNumberFormat="1" applyFont="1" applyFill="1" applyBorder="1" applyAlignment="1">
      <alignment horizontal="center" vertical="center" wrapText="1"/>
    </xf>
    <xf numFmtId="170" fontId="2" fillId="5" borderId="29" xfId="1" applyNumberFormat="1" applyFont="1" applyFill="1" applyBorder="1" applyAlignment="1">
      <alignment horizontal="center" vertical="center"/>
    </xf>
    <xf numFmtId="0" fontId="17" fillId="0" borderId="18" xfId="0" applyFont="1" applyBorder="1" applyAlignment="1">
      <alignment vertical="center" wrapText="1"/>
    </xf>
    <xf numFmtId="4" fontId="2" fillId="2" borderId="19" xfId="0" applyNumberFormat="1" applyFont="1" applyFill="1" applyBorder="1" applyAlignment="1">
      <alignment horizontal="center" vertical="center"/>
    </xf>
    <xf numFmtId="170" fontId="1" fillId="0" borderId="19" xfId="1" applyNumberFormat="1" applyFont="1" applyBorder="1" applyAlignment="1">
      <alignment vertical="center"/>
    </xf>
    <xf numFmtId="166" fontId="1" fillId="0" borderId="0" xfId="1" applyFont="1" applyAlignment="1">
      <alignment vertical="center"/>
    </xf>
    <xf numFmtId="170" fontId="1" fillId="5" borderId="12" xfId="1" applyNumberFormat="1" applyFont="1" applyFill="1" applyBorder="1" applyAlignment="1">
      <alignment horizontal="center" vertical="center" wrapText="1"/>
    </xf>
    <xf numFmtId="0" fontId="18" fillId="5" borderId="28" xfId="0" applyFont="1" applyFill="1" applyBorder="1" applyAlignment="1">
      <alignment horizontal="center" vertical="center" wrapText="1"/>
    </xf>
    <xf numFmtId="0" fontId="15" fillId="5" borderId="42" xfId="0" applyFont="1" applyFill="1" applyBorder="1" applyAlignment="1">
      <alignment horizontal="center" vertical="center" wrapText="1"/>
    </xf>
    <xf numFmtId="0" fontId="15" fillId="5" borderId="42" xfId="0" applyFont="1" applyFill="1" applyBorder="1" applyAlignment="1">
      <alignment vertical="center" wrapText="1"/>
    </xf>
    <xf numFmtId="170" fontId="15" fillId="5" borderId="29" xfId="1" applyNumberFormat="1" applyFont="1" applyFill="1" applyBorder="1" applyAlignment="1">
      <alignment vertical="center" wrapText="1"/>
    </xf>
    <xf numFmtId="170" fontId="15" fillId="0" borderId="11" xfId="1" applyNumberFormat="1" applyFont="1" applyBorder="1" applyAlignment="1">
      <alignment vertical="center"/>
    </xf>
    <xf numFmtId="170" fontId="1" fillId="0" borderId="12" xfId="1" applyNumberFormat="1" applyFont="1" applyBorder="1" applyAlignment="1">
      <alignment horizontal="left" vertical="center"/>
    </xf>
    <xf numFmtId="170" fontId="1" fillId="0" borderId="12" xfId="1" applyNumberFormat="1" applyFont="1" applyBorder="1" applyAlignment="1">
      <alignment horizontal="center" vertical="center"/>
    </xf>
    <xf numFmtId="170" fontId="3" fillId="0" borderId="0" xfId="1" applyNumberFormat="1" applyFont="1" applyAlignment="1">
      <alignment vertical="center"/>
    </xf>
    <xf numFmtId="170" fontId="15" fillId="0" borderId="8" xfId="1" applyNumberFormat="1" applyFont="1" applyBorder="1" applyAlignment="1">
      <alignment vertical="center" wrapText="1"/>
    </xf>
    <xf numFmtId="170" fontId="3" fillId="0" borderId="9" xfId="1" applyNumberFormat="1" applyFont="1" applyBorder="1" applyAlignment="1">
      <alignment vertical="center"/>
    </xf>
    <xf numFmtId="166" fontId="3" fillId="0" borderId="9" xfId="0" applyNumberFormat="1" applyFont="1" applyBorder="1" applyAlignment="1">
      <alignment vertical="center"/>
    </xf>
    <xf numFmtId="170" fontId="3" fillId="0" borderId="10" xfId="1" applyNumberFormat="1" applyFont="1" applyBorder="1" applyAlignment="1">
      <alignment vertical="center"/>
    </xf>
    <xf numFmtId="170" fontId="15" fillId="0" borderId="18" xfId="1" applyNumberFormat="1" applyFont="1" applyBorder="1" applyAlignment="1">
      <alignment vertical="center" wrapText="1"/>
    </xf>
    <xf numFmtId="170" fontId="3" fillId="0" borderId="0" xfId="1" applyNumberFormat="1" applyFont="1" applyAlignment="1">
      <alignment vertical="center" wrapText="1"/>
    </xf>
    <xf numFmtId="170" fontId="15" fillId="0" borderId="8" xfId="1" applyNumberFormat="1" applyFont="1" applyBorder="1" applyAlignment="1">
      <alignment horizontal="center" vertical="center" wrapText="1"/>
    </xf>
    <xf numFmtId="170" fontId="15" fillId="0" borderId="18" xfId="1" applyNumberFormat="1" applyFont="1" applyBorder="1" applyAlignment="1">
      <alignment vertical="center"/>
    </xf>
    <xf numFmtId="0" fontId="18" fillId="14" borderId="28" xfId="0" applyFont="1" applyFill="1" applyBorder="1" applyAlignment="1">
      <alignment horizontal="center" vertical="center" wrapText="1"/>
    </xf>
    <xf numFmtId="0" fontId="15" fillId="14" borderId="42" xfId="0" applyFont="1" applyFill="1" applyBorder="1" applyAlignment="1">
      <alignment horizontal="center" vertical="center" wrapText="1"/>
    </xf>
    <xf numFmtId="0" fontId="15" fillId="14" borderId="42" xfId="0" applyFont="1" applyFill="1" applyBorder="1" applyAlignment="1">
      <alignment vertical="center" wrapText="1"/>
    </xf>
    <xf numFmtId="170" fontId="15" fillId="14" borderId="29" xfId="1" applyNumberFormat="1" applyFont="1" applyFill="1" applyBorder="1" applyAlignment="1">
      <alignment vertical="center" wrapText="1"/>
    </xf>
    <xf numFmtId="170" fontId="15" fillId="0" borderId="0" xfId="1" applyNumberFormat="1" applyFont="1" applyBorder="1" applyAlignment="1">
      <alignment vertical="center"/>
    </xf>
    <xf numFmtId="0" fontId="2" fillId="14" borderId="46" xfId="0" applyFont="1" applyFill="1" applyBorder="1" applyAlignment="1">
      <alignment horizontal="center" vertical="center" wrapText="1"/>
    </xf>
    <xf numFmtId="0" fontId="2" fillId="14" borderId="23" xfId="0" applyFont="1" applyFill="1" applyBorder="1" applyAlignment="1">
      <alignment horizontal="center" vertical="center" wrapText="1"/>
    </xf>
    <xf numFmtId="0" fontId="2" fillId="14" borderId="23" xfId="0" applyFont="1" applyFill="1" applyBorder="1" applyAlignment="1">
      <alignment horizontal="center" vertical="center"/>
    </xf>
    <xf numFmtId="0" fontId="2" fillId="14" borderId="47" xfId="0" applyFont="1" applyFill="1" applyBorder="1" applyAlignment="1">
      <alignment horizontal="center" vertical="center" wrapText="1"/>
    </xf>
    <xf numFmtId="170" fontId="15" fillId="14" borderId="30" xfId="1" applyNumberFormat="1" applyFont="1" applyFill="1" applyBorder="1" applyAlignment="1">
      <alignment horizontal="center" vertical="center"/>
    </xf>
    <xf numFmtId="170" fontId="15" fillId="14" borderId="32" xfId="1" applyNumberFormat="1" applyFont="1" applyFill="1" applyBorder="1" applyAlignment="1">
      <alignment horizontal="center" vertical="center"/>
    </xf>
    <xf numFmtId="170" fontId="15" fillId="14" borderId="33" xfId="1" applyNumberFormat="1" applyFont="1" applyFill="1" applyBorder="1" applyAlignment="1">
      <alignment horizontal="center" vertical="center"/>
    </xf>
    <xf numFmtId="0" fontId="0" fillId="0" borderId="28" xfId="0" applyBorder="1" applyAlignment="1">
      <alignment vertical="center" wrapText="1"/>
    </xf>
    <xf numFmtId="172" fontId="1" fillId="0" borderId="42" xfId="1" applyNumberFormat="1" applyFont="1" applyBorder="1" applyAlignment="1">
      <alignment vertical="center"/>
    </xf>
    <xf numFmtId="43" fontId="2" fillId="0" borderId="29" xfId="1" applyNumberFormat="1" applyFont="1" applyBorder="1" applyAlignment="1">
      <alignment vertical="center"/>
    </xf>
    <xf numFmtId="170" fontId="15" fillId="0" borderId="8" xfId="1" applyNumberFormat="1" applyFont="1" applyBorder="1" applyAlignment="1">
      <alignment vertical="center"/>
    </xf>
    <xf numFmtId="0" fontId="0" fillId="0" borderId="8" xfId="0" applyBorder="1" applyAlignment="1">
      <alignment vertical="center" wrapText="1"/>
    </xf>
    <xf numFmtId="172" fontId="1" fillId="0" borderId="9" xfId="1" applyNumberFormat="1" applyFont="1" applyBorder="1" applyAlignment="1">
      <alignment vertical="center"/>
    </xf>
    <xf numFmtId="43" fontId="1" fillId="0" borderId="10" xfId="1" applyNumberFormat="1" applyFont="1" applyBorder="1" applyAlignment="1">
      <alignment vertical="center"/>
    </xf>
    <xf numFmtId="0" fontId="0" fillId="0" borderId="11" xfId="0" applyBorder="1" applyAlignment="1">
      <alignment vertical="center" wrapText="1"/>
    </xf>
    <xf numFmtId="172" fontId="1" fillId="0" borderId="12" xfId="1" applyNumberFormat="1" applyFont="1" applyBorder="1" applyAlignment="1">
      <alignment vertical="center"/>
    </xf>
    <xf numFmtId="43" fontId="1" fillId="0" borderId="13" xfId="1" applyNumberFormat="1" applyFont="1" applyBorder="1" applyAlignment="1">
      <alignment vertical="center"/>
    </xf>
    <xf numFmtId="43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0" fillId="0" borderId="18" xfId="0" applyBorder="1" applyAlignment="1">
      <alignment vertical="center" wrapText="1"/>
    </xf>
    <xf numFmtId="172" fontId="1" fillId="0" borderId="20" xfId="1" applyNumberFormat="1" applyFont="1" applyBorder="1" applyAlignment="1">
      <alignment vertical="center"/>
    </xf>
    <xf numFmtId="43" fontId="1" fillId="0" borderId="19" xfId="1" applyNumberFormat="1" applyFont="1" applyBorder="1" applyAlignment="1">
      <alignment vertical="center"/>
    </xf>
    <xf numFmtId="0" fontId="2" fillId="0" borderId="28" xfId="0" applyFont="1" applyBorder="1" applyAlignment="1">
      <alignment vertical="center" wrapText="1"/>
    </xf>
    <xf numFmtId="166" fontId="2" fillId="15" borderId="28" xfId="1" applyFont="1" applyFill="1" applyBorder="1" applyAlignment="1">
      <alignment horizontal="center" vertical="center" wrapText="1"/>
    </xf>
    <xf numFmtId="166" fontId="2" fillId="15" borderId="42" xfId="1" applyFont="1" applyFill="1" applyBorder="1" applyAlignment="1">
      <alignment horizontal="center" vertical="center" wrapText="1"/>
    </xf>
    <xf numFmtId="170" fontId="2" fillId="15" borderId="42" xfId="1" applyNumberFormat="1" applyFont="1" applyFill="1" applyBorder="1" applyAlignment="1">
      <alignment horizontal="center" vertical="center" wrapText="1"/>
    </xf>
    <xf numFmtId="9" fontId="1" fillId="0" borderId="42" xfId="1" applyNumberFormat="1" applyFont="1" applyBorder="1" applyAlignment="1">
      <alignment vertical="center"/>
    </xf>
    <xf numFmtId="166" fontId="2" fillId="5" borderId="42" xfId="1" applyFont="1" applyFill="1" applyBorder="1" applyAlignment="1">
      <alignment horizontal="center" vertical="center" wrapText="1"/>
    </xf>
    <xf numFmtId="166" fontId="2" fillId="15" borderId="29" xfId="1" applyFont="1" applyFill="1" applyBorder="1" applyAlignment="1">
      <alignment horizontal="center" vertical="center" wrapText="1"/>
    </xf>
    <xf numFmtId="166" fontId="1" fillId="0" borderId="24" xfId="1" applyBorder="1" applyAlignment="1">
      <alignment vertical="center"/>
    </xf>
    <xf numFmtId="170" fontId="3" fillId="0" borderId="24" xfId="1" applyNumberFormat="1" applyFont="1" applyBorder="1" applyAlignment="1">
      <alignment vertical="center"/>
    </xf>
    <xf numFmtId="166" fontId="1" fillId="5" borderId="24" xfId="1" applyFill="1" applyBorder="1" applyAlignment="1">
      <alignment vertical="center"/>
    </xf>
    <xf numFmtId="14" fontId="1" fillId="0" borderId="0" xfId="1" applyNumberFormat="1" applyAlignment="1">
      <alignment vertical="center"/>
    </xf>
    <xf numFmtId="166" fontId="1" fillId="0" borderId="0" xfId="1" applyAlignment="1">
      <alignment vertical="center"/>
    </xf>
    <xf numFmtId="166" fontId="1" fillId="5" borderId="12" xfId="1" applyFont="1" applyFill="1" applyBorder="1" applyAlignment="1">
      <alignment vertical="center"/>
    </xf>
    <xf numFmtId="166" fontId="1" fillId="0" borderId="12" xfId="1" applyBorder="1" applyAlignment="1">
      <alignment vertical="center"/>
    </xf>
    <xf numFmtId="166" fontId="1" fillId="5" borderId="12" xfId="1" applyFill="1" applyBorder="1" applyAlignment="1">
      <alignment vertical="center"/>
    </xf>
    <xf numFmtId="166" fontId="0" fillId="0" borderId="0" xfId="1" applyFont="1" applyAlignment="1">
      <alignment vertical="center"/>
    </xf>
    <xf numFmtId="166" fontId="1" fillId="2" borderId="0" xfId="1" applyFill="1" applyAlignment="1">
      <alignment vertical="center"/>
    </xf>
    <xf numFmtId="166" fontId="1" fillId="2" borderId="0" xfId="1" applyFont="1" applyFill="1" applyAlignment="1">
      <alignment vertical="center"/>
    </xf>
    <xf numFmtId="166" fontId="1" fillId="2" borderId="12" xfId="1" applyFill="1" applyBorder="1" applyAlignment="1">
      <alignment vertical="center"/>
    </xf>
    <xf numFmtId="170" fontId="3" fillId="2" borderId="12" xfId="1" applyNumberFormat="1" applyFont="1" applyFill="1" applyBorder="1" applyAlignment="1">
      <alignment vertical="center"/>
    </xf>
    <xf numFmtId="170" fontId="1" fillId="0" borderId="12" xfId="1" applyNumberFormat="1" applyBorder="1" applyAlignment="1">
      <alignment vertical="center"/>
    </xf>
    <xf numFmtId="166" fontId="0" fillId="0" borderId="12" xfId="1" applyFont="1" applyBorder="1" applyAlignment="1">
      <alignment vertical="center"/>
    </xf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5"/>
    <xf numFmtId="0" fontId="19" fillId="0" borderId="0" xfId="0" applyFont="1" applyAlignment="1">
      <alignment horizontal="center" wrapText="1"/>
    </xf>
    <xf numFmtId="170" fontId="2" fillId="0" borderId="9" xfId="1" applyNumberFormat="1" applyFont="1" applyBorder="1" applyAlignment="1">
      <alignment horizontal="center" vertical="center"/>
    </xf>
    <xf numFmtId="170" fontId="2" fillId="0" borderId="10" xfId="1" applyNumberFormat="1" applyFont="1" applyBorder="1" applyAlignment="1">
      <alignment horizontal="center" vertical="center"/>
    </xf>
    <xf numFmtId="0" fontId="2" fillId="14" borderId="25" xfId="0" applyFont="1" applyFill="1" applyBorder="1" applyAlignment="1">
      <alignment horizontal="center" vertical="center"/>
    </xf>
    <xf numFmtId="0" fontId="2" fillId="14" borderId="26" xfId="0" applyFont="1" applyFill="1" applyBorder="1" applyAlignment="1">
      <alignment horizontal="center" vertical="center"/>
    </xf>
    <xf numFmtId="0" fontId="2" fillId="14" borderId="27" xfId="0" applyFont="1" applyFill="1" applyBorder="1" applyAlignment="1">
      <alignment horizontal="center" vertical="center"/>
    </xf>
    <xf numFmtId="167" fontId="2" fillId="4" borderId="8" xfId="4" applyFont="1" applyFill="1" applyBorder="1" applyAlignment="1">
      <alignment horizontal="center" vertical="center" wrapText="1"/>
    </xf>
    <xf numFmtId="167" fontId="2" fillId="4" borderId="9" xfId="4" applyFont="1" applyFill="1" applyBorder="1" applyAlignment="1">
      <alignment horizontal="center" vertical="center" wrapText="1"/>
    </xf>
    <xf numFmtId="167" fontId="2" fillId="4" borderId="10" xfId="4" applyFont="1" applyFill="1" applyBorder="1" applyAlignment="1">
      <alignment horizontal="center" vertical="center" wrapText="1"/>
    </xf>
    <xf numFmtId="167" fontId="10" fillId="0" borderId="25" xfId="4" applyFont="1" applyBorder="1" applyAlignment="1">
      <alignment horizontal="center" vertical="center"/>
    </xf>
    <xf numFmtId="167" fontId="10" fillId="0" borderId="27" xfId="4" applyFont="1" applyBorder="1" applyAlignment="1">
      <alignment horizontal="center" vertical="center"/>
    </xf>
    <xf numFmtId="167" fontId="2" fillId="2" borderId="8" xfId="4" applyFont="1" applyFill="1" applyBorder="1" applyAlignment="1">
      <alignment horizontal="center" vertical="center" wrapText="1"/>
    </xf>
    <xf numFmtId="167" fontId="2" fillId="2" borderId="9" xfId="4" applyFont="1" applyFill="1" applyBorder="1" applyAlignment="1">
      <alignment horizontal="center" vertical="center" wrapText="1"/>
    </xf>
    <xf numFmtId="167" fontId="2" fillId="2" borderId="10" xfId="4" applyFont="1" applyFill="1" applyBorder="1" applyAlignment="1">
      <alignment horizontal="center" vertical="center" wrapText="1"/>
    </xf>
    <xf numFmtId="167" fontId="2" fillId="10" borderId="43" xfId="4" applyFont="1" applyFill="1" applyBorder="1" applyAlignment="1">
      <alignment horizontal="center" vertical="center"/>
    </xf>
    <xf numFmtId="167" fontId="2" fillId="10" borderId="44" xfId="4" applyFont="1" applyFill="1" applyBorder="1" applyAlignment="1">
      <alignment horizontal="center" vertical="center"/>
    </xf>
    <xf numFmtId="167" fontId="2" fillId="10" borderId="45" xfId="4" applyFont="1" applyFill="1" applyBorder="1" applyAlignment="1">
      <alignment horizontal="center" vertical="center"/>
    </xf>
    <xf numFmtId="167" fontId="2" fillId="11" borderId="8" xfId="4" applyFont="1" applyFill="1" applyBorder="1" applyAlignment="1">
      <alignment horizontal="center" vertical="center" wrapText="1"/>
    </xf>
    <xf numFmtId="167" fontId="2" fillId="11" borderId="9" xfId="4" applyFont="1" applyFill="1" applyBorder="1" applyAlignment="1">
      <alignment horizontal="center" vertical="center" wrapText="1"/>
    </xf>
    <xf numFmtId="167" fontId="2" fillId="11" borderId="10" xfId="4" applyFont="1" applyFill="1" applyBorder="1" applyAlignment="1">
      <alignment horizontal="center" vertical="center" wrapText="1"/>
    </xf>
    <xf numFmtId="167" fontId="7" fillId="8" borderId="34" xfId="4" applyFont="1" applyFill="1" applyBorder="1" applyAlignment="1">
      <alignment vertical="center" wrapText="1"/>
    </xf>
    <xf numFmtId="0" fontId="7" fillId="8" borderId="37" xfId="0" applyFont="1" applyFill="1" applyBorder="1" applyAlignment="1">
      <alignment vertical="center" wrapText="1"/>
    </xf>
    <xf numFmtId="0" fontId="7" fillId="8" borderId="39" xfId="0" applyFont="1" applyFill="1" applyBorder="1" applyAlignment="1">
      <alignment vertical="center" wrapText="1"/>
    </xf>
    <xf numFmtId="167" fontId="7" fillId="0" borderId="0" xfId="4" applyFont="1" applyBorder="1" applyAlignment="1">
      <alignment horizontal="left" vertical="center"/>
    </xf>
    <xf numFmtId="167" fontId="2" fillId="0" borderId="25" xfId="4" applyFont="1" applyBorder="1" applyAlignment="1">
      <alignment horizontal="center" vertical="center"/>
    </xf>
    <xf numFmtId="167" fontId="2" fillId="0" borderId="26" xfId="4" applyFont="1" applyBorder="1" applyAlignment="1">
      <alignment horizontal="center" vertical="center"/>
    </xf>
    <xf numFmtId="167" fontId="2" fillId="0" borderId="27" xfId="4" applyFont="1" applyBorder="1" applyAlignment="1">
      <alignment horizontal="center" vertical="center"/>
    </xf>
    <xf numFmtId="167" fontId="7" fillId="4" borderId="34" xfId="4" applyFont="1" applyFill="1" applyBorder="1" applyAlignment="1">
      <alignment vertical="center" wrapText="1"/>
    </xf>
    <xf numFmtId="0" fontId="7" fillId="4" borderId="37" xfId="0" applyFont="1" applyFill="1" applyBorder="1" applyAlignment="1">
      <alignment vertical="center" wrapText="1"/>
    </xf>
    <xf numFmtId="0" fontId="7" fillId="4" borderId="39" xfId="0" applyFont="1" applyFill="1" applyBorder="1" applyAlignment="1">
      <alignment vertical="center" wrapText="1"/>
    </xf>
    <xf numFmtId="167" fontId="7" fillId="6" borderId="34" xfId="4" applyFont="1" applyFill="1" applyBorder="1" applyAlignment="1">
      <alignment vertical="center" wrapText="1"/>
    </xf>
    <xf numFmtId="0" fontId="7" fillId="6" borderId="37" xfId="0" applyFont="1" applyFill="1" applyBorder="1" applyAlignment="1">
      <alignment vertical="center" wrapText="1"/>
    </xf>
    <xf numFmtId="0" fontId="7" fillId="6" borderId="39" xfId="0" applyFont="1" applyFill="1" applyBorder="1" applyAlignment="1">
      <alignment vertical="center" wrapText="1"/>
    </xf>
    <xf numFmtId="167" fontId="7" fillId="7" borderId="34" xfId="4" applyFont="1" applyFill="1" applyBorder="1" applyAlignment="1">
      <alignment vertical="center" wrapText="1"/>
    </xf>
    <xf numFmtId="0" fontId="7" fillId="7" borderId="37" xfId="0" applyFont="1" applyFill="1" applyBorder="1" applyAlignment="1">
      <alignment vertical="center" wrapText="1"/>
    </xf>
    <xf numFmtId="0" fontId="7" fillId="7" borderId="39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166" fontId="20" fillId="0" borderId="7" xfId="1" applyFont="1" applyBorder="1" applyAlignment="1">
      <alignment horizontal="center" vertical="center" wrapText="1"/>
    </xf>
    <xf numFmtId="170" fontId="20" fillId="0" borderId="0" xfId="1" applyNumberFormat="1" applyFont="1" applyAlignment="1">
      <alignment horizontal="center" vertical="center"/>
    </xf>
    <xf numFmtId="167" fontId="20" fillId="0" borderId="0" xfId="4" applyFont="1" applyAlignment="1">
      <alignment horizontal="center" vertical="center" wrapText="1"/>
    </xf>
    <xf numFmtId="167" fontId="20" fillId="0" borderId="0" xfId="4" applyFont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0" fontId="25" fillId="0" borderId="6" xfId="0" applyFont="1" applyBorder="1" applyAlignment="1">
      <alignment horizontal="center" vertical="center"/>
    </xf>
    <xf numFmtId="0" fontId="25" fillId="0" borderId="7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top" wrapText="1"/>
    </xf>
    <xf numFmtId="0" fontId="20" fillId="0" borderId="7" xfId="0" applyFont="1" applyBorder="1" applyAlignment="1">
      <alignment horizontal="center" vertical="top"/>
    </xf>
    <xf numFmtId="170" fontId="24" fillId="0" borderId="0" xfId="1" applyNumberFormat="1" applyFont="1" applyBorder="1" applyAlignment="1">
      <alignment horizontal="center" vertical="center" wrapText="1"/>
    </xf>
    <xf numFmtId="170" fontId="24" fillId="0" borderId="0" xfId="1" applyNumberFormat="1" applyFont="1" applyBorder="1" applyAlignment="1">
      <alignment horizontal="center" vertical="center"/>
    </xf>
    <xf numFmtId="170" fontId="24" fillId="0" borderId="53" xfId="1" applyNumberFormat="1" applyFont="1" applyBorder="1" applyAlignment="1">
      <alignment horizontal="center" vertical="center"/>
    </xf>
  </cellXfs>
  <cellStyles count="6">
    <cellStyle name="Hipervínculo" xfId="5" builtinId="8"/>
    <cellStyle name="Millares" xfId="1" builtinId="3"/>
    <cellStyle name="Millares [0] 2" xfId="4" xr:uid="{00000000-0005-0000-0000-000001000000}"/>
    <cellStyle name="Moneda" xfId="2" builtinId="4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2009775</xdr:colOff>
      <xdr:row>2</xdr:row>
      <xdr:rowOff>95250</xdr:rowOff>
    </xdr:from>
    <xdr:to>
      <xdr:col>8</xdr:col>
      <xdr:colOff>819150</xdr:colOff>
      <xdr:row>2</xdr:row>
      <xdr:rowOff>104775</xdr:rowOff>
    </xdr:to>
    <xdr:cxnSp macro="">
      <xdr:nvCxnSpPr>
        <xdr:cNvPr id="2" name="Conector recto de flecha 1">
          <a:extLst>
            <a:ext uri="{FF2B5EF4-FFF2-40B4-BE49-F238E27FC236}">
              <a16:creationId xmlns:a16="http://schemas.microsoft.com/office/drawing/2014/main" id="{15643AA5-ABCA-4135-B882-E4878550E883}"/>
            </a:ext>
          </a:extLst>
        </xdr:cNvPr>
        <xdr:cNvCxnSpPr/>
      </xdr:nvCxnSpPr>
      <xdr:spPr>
        <a:xfrm flipV="1">
          <a:off x="17240250" y="476250"/>
          <a:ext cx="828675" cy="95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1143000</xdr:colOff>
      <xdr:row>28</xdr:row>
      <xdr:rowOff>66675</xdr:rowOff>
    </xdr:from>
    <xdr:to>
      <xdr:col>2</xdr:col>
      <xdr:colOff>1162050</xdr:colOff>
      <xdr:row>31</xdr:row>
      <xdr:rowOff>114300</xdr:rowOff>
    </xdr:to>
    <xdr:cxnSp macro="">
      <xdr:nvCxnSpPr>
        <xdr:cNvPr id="3" name="Conector recto de flecha 2">
          <a:extLst>
            <a:ext uri="{FF2B5EF4-FFF2-40B4-BE49-F238E27FC236}">
              <a16:creationId xmlns:a16="http://schemas.microsoft.com/office/drawing/2014/main" id="{311B2734-6150-49F0-9A9B-222D828CBB34}"/>
            </a:ext>
          </a:extLst>
        </xdr:cNvPr>
        <xdr:cNvCxnSpPr/>
      </xdr:nvCxnSpPr>
      <xdr:spPr>
        <a:xfrm flipV="1">
          <a:off x="5610225" y="5191125"/>
          <a:ext cx="19050" cy="6000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atriz%20de%20costos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os"/>
      <sheetName val="Margen de contrib."/>
      <sheetName val="Gran Formato"/>
      <sheetName val="COSTOS"/>
      <sheetName val="Pequeño Formato"/>
      <sheetName val="Papeles Impresión Peq Fto"/>
      <sheetName val="Laminados"/>
      <sheetName val="Precio mostrador"/>
      <sheetName val="Lista de precios mostrador"/>
      <sheetName val="Botones"/>
      <sheetName val="Marcos Metálicos"/>
      <sheetName val="Terminados Internos (Diginet)"/>
      <sheetName val="Materiales para montaje (Digine"/>
      <sheetName val="Anillados"/>
      <sheetName val="Materiales Rígidos"/>
      <sheetName val="Servicios Externos"/>
      <sheetName val="Venta de exhibidores"/>
      <sheetName val="Estampado"/>
      <sheetName val="Mesa de corte"/>
      <sheetName val="Costeo K-Jet"/>
      <sheetName val="Matriz costos Mimaki FX-200"/>
      <sheetName val="Control de costos"/>
      <sheetName val="Costeo lona Valla"/>
      <sheetName val="ROI Ricoh C5200"/>
      <sheetName val="Costos Docucolor 252"/>
      <sheetName val="Balances comparativos"/>
    </sheetNames>
    <sheetDataSet>
      <sheetData sheetId="0">
        <row r="7">
          <cell r="Q7">
            <v>94.444504082013907</v>
          </cell>
        </row>
        <row r="9">
          <cell r="Q9">
            <v>108.13480218972222</v>
          </cell>
        </row>
        <row r="10">
          <cell r="Q10">
            <v>96.950533248749991</v>
          </cell>
        </row>
        <row r="13">
          <cell r="Q13">
            <v>116.39727067930556</v>
          </cell>
        </row>
      </sheetData>
      <sheetData sheetId="1">
        <row r="4">
          <cell r="F4">
            <v>3400</v>
          </cell>
        </row>
        <row r="18">
          <cell r="G18">
            <v>0.47499999999999998</v>
          </cell>
        </row>
        <row r="19">
          <cell r="I19">
            <v>0.95</v>
          </cell>
        </row>
        <row r="20">
          <cell r="I20">
            <v>0.9</v>
          </cell>
        </row>
        <row r="21">
          <cell r="I21">
            <v>0.85</v>
          </cell>
        </row>
        <row r="22">
          <cell r="I22">
            <v>0.8</v>
          </cell>
        </row>
        <row r="23">
          <cell r="I23">
            <v>0.75</v>
          </cell>
        </row>
        <row r="24">
          <cell r="I24">
            <v>0.7</v>
          </cell>
        </row>
        <row r="25">
          <cell r="I25">
            <v>0.6</v>
          </cell>
        </row>
        <row r="29">
          <cell r="B29">
            <v>307.8314659197012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19"/>
  <sheetViews>
    <sheetView showGridLines="0" tabSelected="1" workbookViewId="0">
      <selection activeCell="C11" sqref="C11"/>
    </sheetView>
  </sheetViews>
  <sheetFormatPr baseColWidth="10" defaultRowHeight="14.25" x14ac:dyDescent="0.2"/>
  <cols>
    <col min="2" max="2" width="2.75" customWidth="1"/>
  </cols>
  <sheetData>
    <row r="2" spans="2:10" ht="15" x14ac:dyDescent="0.25">
      <c r="B2" s="360" t="s">
        <v>312</v>
      </c>
      <c r="C2" s="359"/>
      <c r="D2" s="359"/>
      <c r="E2" s="359"/>
      <c r="F2" s="359"/>
      <c r="G2" s="359"/>
      <c r="H2" s="359"/>
      <c r="I2" s="359"/>
      <c r="J2" s="359"/>
    </row>
    <row r="3" spans="2:10" ht="15" x14ac:dyDescent="0.25">
      <c r="B3" s="359"/>
      <c r="C3" s="359"/>
      <c r="D3" s="359"/>
      <c r="E3" s="359"/>
      <c r="F3" s="359"/>
      <c r="G3" s="359"/>
      <c r="H3" s="359"/>
      <c r="I3" s="359"/>
      <c r="J3" s="359"/>
    </row>
    <row r="4" spans="2:10" x14ac:dyDescent="0.2">
      <c r="B4" s="363" t="s">
        <v>324</v>
      </c>
      <c r="C4" s="363"/>
      <c r="D4" s="363"/>
      <c r="E4" s="363"/>
      <c r="F4" s="363"/>
      <c r="G4" s="363"/>
      <c r="H4" s="363"/>
      <c r="I4" s="363"/>
      <c r="J4" s="363"/>
    </row>
    <row r="5" spans="2:10" x14ac:dyDescent="0.2">
      <c r="B5" s="363"/>
      <c r="C5" s="363"/>
      <c r="D5" s="363"/>
      <c r="E5" s="363"/>
      <c r="F5" s="363"/>
      <c r="G5" s="363"/>
      <c r="H5" s="363"/>
      <c r="I5" s="363"/>
      <c r="J5" s="363"/>
    </row>
    <row r="6" spans="2:10" ht="15" x14ac:dyDescent="0.25">
      <c r="B6" s="359"/>
      <c r="C6" s="359"/>
      <c r="D6" s="359"/>
      <c r="E6" s="359"/>
      <c r="F6" s="359"/>
      <c r="G6" s="359"/>
      <c r="H6" s="359"/>
      <c r="I6" s="359"/>
      <c r="J6" s="359"/>
    </row>
    <row r="7" spans="2:10" ht="15" x14ac:dyDescent="0.25">
      <c r="B7" s="362" t="s">
        <v>318</v>
      </c>
      <c r="C7" s="359" t="s">
        <v>313</v>
      </c>
      <c r="D7" s="359"/>
      <c r="E7" s="359"/>
      <c r="F7" s="359"/>
      <c r="G7" s="359"/>
      <c r="H7" s="359"/>
      <c r="I7" s="359"/>
      <c r="J7" s="359"/>
    </row>
    <row r="8" spans="2:10" ht="15" x14ac:dyDescent="0.25">
      <c r="B8" s="359"/>
      <c r="C8" s="359"/>
      <c r="D8" s="359"/>
      <c r="E8" s="359"/>
      <c r="F8" s="359"/>
      <c r="G8" s="359"/>
      <c r="H8" s="359"/>
      <c r="I8" s="359"/>
      <c r="J8" s="359"/>
    </row>
    <row r="9" spans="2:10" ht="15" x14ac:dyDescent="0.25">
      <c r="B9" s="362" t="s">
        <v>319</v>
      </c>
      <c r="C9" s="359" t="s">
        <v>314</v>
      </c>
      <c r="D9" s="359"/>
      <c r="E9" s="359"/>
      <c r="F9" s="359"/>
      <c r="G9" s="359"/>
      <c r="H9" s="359"/>
      <c r="I9" s="359"/>
      <c r="J9" s="359"/>
    </row>
    <row r="10" spans="2:10" ht="15" x14ac:dyDescent="0.25">
      <c r="B10" s="359"/>
      <c r="C10" s="359"/>
      <c r="D10" s="359"/>
      <c r="E10" s="359"/>
      <c r="F10" s="359"/>
      <c r="G10" s="359"/>
      <c r="H10" s="359"/>
      <c r="I10" s="359"/>
      <c r="J10" s="359"/>
    </row>
    <row r="11" spans="2:10" ht="15" x14ac:dyDescent="0.25">
      <c r="B11" s="362" t="s">
        <v>320</v>
      </c>
      <c r="C11" s="359" t="s">
        <v>315</v>
      </c>
      <c r="D11" s="359"/>
      <c r="E11" s="359"/>
      <c r="F11" s="359"/>
      <c r="G11" s="359"/>
      <c r="H11" s="359"/>
      <c r="I11" s="359"/>
      <c r="J11" s="359"/>
    </row>
    <row r="12" spans="2:10" ht="15" x14ac:dyDescent="0.25">
      <c r="B12" s="359"/>
      <c r="C12" s="359"/>
      <c r="D12" s="359"/>
      <c r="E12" s="359"/>
      <c r="F12" s="359"/>
      <c r="G12" s="359"/>
      <c r="H12" s="359"/>
      <c r="I12" s="359"/>
      <c r="J12" s="359"/>
    </row>
    <row r="13" spans="2:10" ht="15" x14ac:dyDescent="0.25">
      <c r="B13" s="362" t="s">
        <v>321</v>
      </c>
      <c r="C13" s="359" t="s">
        <v>316</v>
      </c>
      <c r="D13" s="359"/>
      <c r="E13" s="359"/>
      <c r="F13" s="359"/>
      <c r="G13" s="359"/>
      <c r="H13" s="359"/>
      <c r="I13" s="359"/>
      <c r="J13" s="359"/>
    </row>
    <row r="14" spans="2:10" ht="15" x14ac:dyDescent="0.25">
      <c r="B14" s="359"/>
      <c r="C14" s="359"/>
      <c r="D14" s="359"/>
      <c r="E14" s="359"/>
      <c r="F14" s="359"/>
      <c r="G14" s="359"/>
      <c r="H14" s="359"/>
      <c r="I14" s="359"/>
      <c r="J14" s="359"/>
    </row>
    <row r="15" spans="2:10" ht="15" x14ac:dyDescent="0.25">
      <c r="B15" s="362" t="s">
        <v>322</v>
      </c>
      <c r="C15" s="359" t="s">
        <v>317</v>
      </c>
      <c r="D15" s="359"/>
      <c r="E15" s="359"/>
      <c r="F15" s="359"/>
      <c r="G15" s="359"/>
      <c r="H15" s="359"/>
      <c r="I15" s="359"/>
      <c r="J15" s="359"/>
    </row>
    <row r="16" spans="2:10" ht="15" x14ac:dyDescent="0.25">
      <c r="B16" s="359"/>
      <c r="C16" s="359"/>
      <c r="D16" s="359"/>
      <c r="E16" s="359"/>
      <c r="F16" s="359"/>
      <c r="G16" s="359"/>
      <c r="H16" s="359"/>
      <c r="I16" s="359"/>
      <c r="J16" s="359"/>
    </row>
    <row r="17" spans="2:10" ht="15" x14ac:dyDescent="0.25">
      <c r="B17" s="359" t="s">
        <v>323</v>
      </c>
      <c r="C17" s="359"/>
      <c r="D17" s="359"/>
      <c r="E17" s="359"/>
      <c r="F17" s="359"/>
      <c r="G17" s="359"/>
      <c r="H17" s="359"/>
      <c r="I17" s="359"/>
      <c r="J17" s="359"/>
    </row>
    <row r="19" spans="2:10" ht="15" x14ac:dyDescent="0.25">
      <c r="B19" s="361" t="s">
        <v>325</v>
      </c>
    </row>
  </sheetData>
  <mergeCells count="1">
    <mergeCell ref="B4:J5"/>
  </mergeCells>
  <hyperlinks>
    <hyperlink ref="B7" location="'Costo materiales Peq Fto'!A1" display="1)" xr:uid="{DC744518-83D6-40B7-8B0C-CC104B1BD0E1}"/>
    <hyperlink ref="B9" location="'Otros costos pequeño Formato'!A1" display="2)" xr:uid="{E3232F2B-26A5-4851-A73C-713AAD0E69F2}"/>
    <hyperlink ref="B11" location="'Matriz costos gran Formato'!A1" display="3)" xr:uid="{010D3151-4826-44C8-85E7-404365BD2CCB}"/>
    <hyperlink ref="B13" location="'COSTOS TOTAL PEQ Y GRAN FORMATO'!A1" display="4)" xr:uid="{8AF4CE3E-62FA-49E1-AB83-6D44724C05C6}"/>
    <hyperlink ref="B15" location="'COSTOS DE DESPERDICIOS '!A1" display="5)" xr:uid="{E2DF7044-D9FE-405E-8BB1-C02A0912B419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I52"/>
  <sheetViews>
    <sheetView showGridLines="0" zoomScale="90" zoomScaleNormal="90" workbookViewId="0">
      <selection activeCell="I7" sqref="I7"/>
    </sheetView>
  </sheetViews>
  <sheetFormatPr baseColWidth="10" defaultColWidth="9" defaultRowHeight="14.25" x14ac:dyDescent="0.2"/>
  <cols>
    <col min="1" max="1" width="38.625" style="292" customWidth="1"/>
    <col min="2" max="2" width="9" style="292" customWidth="1"/>
    <col min="3" max="3" width="11.125" style="214" bestFit="1" customWidth="1"/>
    <col min="4" max="5" width="10.125" style="292" bestFit="1" customWidth="1"/>
    <col min="6" max="6" width="13" style="354" bestFit="1" customWidth="1"/>
    <col min="7" max="7" width="9" style="292" customWidth="1"/>
    <col min="8" max="8" width="13.25" style="292" bestFit="1" customWidth="1"/>
    <col min="9" max="9" width="9.5" style="292" bestFit="1" customWidth="1"/>
    <col min="10" max="16384" width="9" style="292"/>
  </cols>
  <sheetData>
    <row r="1" spans="1:9" ht="29.25" customHeight="1" thickBot="1" x14ac:dyDescent="0.25">
      <c r="A1" s="408" t="s">
        <v>326</v>
      </c>
      <c r="B1" s="408"/>
      <c r="C1" s="408"/>
      <c r="D1" s="408"/>
      <c r="E1" s="408"/>
      <c r="F1" s="408"/>
      <c r="G1" s="408"/>
    </row>
    <row r="2" spans="1:9" ht="45.75" thickBot="1" x14ac:dyDescent="0.25">
      <c r="A2" s="338" t="s">
        <v>283</v>
      </c>
      <c r="B2" s="339" t="s">
        <v>284</v>
      </c>
      <c r="C2" s="340" t="s">
        <v>285</v>
      </c>
      <c r="D2" s="341">
        <v>0.39</v>
      </c>
      <c r="E2" s="341">
        <v>0.5</v>
      </c>
      <c r="F2" s="342" t="s">
        <v>286</v>
      </c>
      <c r="G2" s="343" t="s">
        <v>287</v>
      </c>
    </row>
    <row r="3" spans="1:9" s="348" customFormat="1" hidden="1" x14ac:dyDescent="0.2">
      <c r="A3" s="344" t="s">
        <v>288</v>
      </c>
      <c r="B3" s="344" t="s">
        <v>289</v>
      </c>
      <c r="C3" s="345">
        <f>C4/2</f>
        <v>173.375</v>
      </c>
      <c r="D3" s="344">
        <f t="shared" ref="D3:D36" si="0">$C3/D$2</f>
        <v>444.55128205128204</v>
      </c>
      <c r="E3" s="344">
        <f t="shared" ref="E3:E36" si="1">C3/$E$2</f>
        <v>346.75</v>
      </c>
      <c r="F3" s="346">
        <f t="shared" ref="F3:F45" si="2">CEILING(E3,1)</f>
        <v>347</v>
      </c>
      <c r="G3" s="344"/>
      <c r="H3" s="347"/>
    </row>
    <row r="4" spans="1:9" x14ac:dyDescent="0.2">
      <c r="A4" s="250" t="s">
        <v>8</v>
      </c>
      <c r="B4" s="250" t="s">
        <v>289</v>
      </c>
      <c r="C4" s="270">
        <v>346.75</v>
      </c>
      <c r="D4" s="250">
        <f t="shared" si="0"/>
        <v>889.10256410256409</v>
      </c>
      <c r="E4" s="250">
        <f t="shared" si="1"/>
        <v>693.5</v>
      </c>
      <c r="F4" s="349">
        <f t="shared" si="2"/>
        <v>694</v>
      </c>
      <c r="G4" s="250"/>
      <c r="H4" s="292">
        <v>1775</v>
      </c>
    </row>
    <row r="5" spans="1:9" s="348" customFormat="1" hidden="1" x14ac:dyDescent="0.2">
      <c r="A5" s="350" t="s">
        <v>290</v>
      </c>
      <c r="B5" s="350" t="s">
        <v>289</v>
      </c>
      <c r="C5" s="270">
        <v>16</v>
      </c>
      <c r="D5" s="350">
        <f t="shared" si="0"/>
        <v>41.025641025641022</v>
      </c>
      <c r="E5" s="350">
        <f t="shared" si="1"/>
        <v>32</v>
      </c>
      <c r="F5" s="351">
        <f t="shared" si="2"/>
        <v>32</v>
      </c>
      <c r="G5" s="350"/>
    </row>
    <row r="6" spans="1:9" x14ac:dyDescent="0.2">
      <c r="A6" s="250" t="s">
        <v>11</v>
      </c>
      <c r="B6" s="250" t="s">
        <v>289</v>
      </c>
      <c r="C6" s="270">
        <v>15.3</v>
      </c>
      <c r="D6" s="250">
        <f t="shared" si="0"/>
        <v>39.230769230769234</v>
      </c>
      <c r="E6" s="250">
        <f t="shared" si="1"/>
        <v>30.6</v>
      </c>
      <c r="F6" s="349">
        <f t="shared" si="2"/>
        <v>31</v>
      </c>
      <c r="G6" s="250"/>
      <c r="H6" s="292">
        <v>11769</v>
      </c>
      <c r="I6" s="352" t="s">
        <v>291</v>
      </c>
    </row>
    <row r="7" spans="1:9" x14ac:dyDescent="0.2">
      <c r="A7" s="250" t="s">
        <v>14</v>
      </c>
      <c r="B7" s="250" t="s">
        <v>289</v>
      </c>
      <c r="C7" s="270">
        <v>54</v>
      </c>
      <c r="D7" s="250">
        <f t="shared" si="0"/>
        <v>138.46153846153845</v>
      </c>
      <c r="E7" s="250">
        <f t="shared" si="1"/>
        <v>108</v>
      </c>
      <c r="F7" s="349">
        <f t="shared" si="2"/>
        <v>108</v>
      </c>
      <c r="G7" s="250"/>
      <c r="H7" s="292">
        <v>348</v>
      </c>
      <c r="I7" s="352" t="s">
        <v>292</v>
      </c>
    </row>
    <row r="8" spans="1:9" x14ac:dyDescent="0.2">
      <c r="A8" s="250" t="s">
        <v>17</v>
      </c>
      <c r="B8" s="250" t="s">
        <v>289</v>
      </c>
      <c r="C8" s="270">
        <v>19.600000000000001</v>
      </c>
      <c r="D8" s="250">
        <f t="shared" si="0"/>
        <v>50.256410256410255</v>
      </c>
      <c r="E8" s="250">
        <f t="shared" si="1"/>
        <v>39.200000000000003</v>
      </c>
      <c r="F8" s="349">
        <f t="shared" si="2"/>
        <v>40</v>
      </c>
      <c r="G8" s="250"/>
      <c r="H8" s="292">
        <v>14616</v>
      </c>
    </row>
    <row r="9" spans="1:9" x14ac:dyDescent="0.2">
      <c r="A9" s="250" t="s">
        <v>20</v>
      </c>
      <c r="B9" s="250" t="s">
        <v>289</v>
      </c>
      <c r="C9" s="270">
        <v>29</v>
      </c>
      <c r="D9" s="250">
        <f t="shared" si="0"/>
        <v>74.358974358974351</v>
      </c>
      <c r="E9" s="250">
        <f t="shared" si="1"/>
        <v>58</v>
      </c>
      <c r="F9" s="349">
        <f t="shared" si="2"/>
        <v>58</v>
      </c>
      <c r="G9" s="250"/>
    </row>
    <row r="10" spans="1:9" s="348" customFormat="1" hidden="1" x14ac:dyDescent="0.2">
      <c r="A10" s="350" t="s">
        <v>293</v>
      </c>
      <c r="B10" s="350" t="s">
        <v>289</v>
      </c>
      <c r="C10" s="270">
        <f>C11/2</f>
        <v>34.5</v>
      </c>
      <c r="D10" s="350">
        <f t="shared" si="0"/>
        <v>88.461538461538453</v>
      </c>
      <c r="E10" s="350">
        <f t="shared" si="1"/>
        <v>69</v>
      </c>
      <c r="F10" s="351">
        <f t="shared" si="2"/>
        <v>69</v>
      </c>
      <c r="G10" s="350"/>
    </row>
    <row r="11" spans="1:9" x14ac:dyDescent="0.2">
      <c r="A11" s="250" t="s">
        <v>23</v>
      </c>
      <c r="B11" s="250" t="s">
        <v>289</v>
      </c>
      <c r="C11" s="270">
        <v>69</v>
      </c>
      <c r="D11" s="250">
        <f t="shared" si="0"/>
        <v>176.92307692307691</v>
      </c>
      <c r="E11" s="250">
        <f t="shared" si="1"/>
        <v>138</v>
      </c>
      <c r="F11" s="349">
        <f t="shared" si="2"/>
        <v>138</v>
      </c>
      <c r="G11" s="250"/>
    </row>
    <row r="12" spans="1:9" s="353" customFormat="1" hidden="1" x14ac:dyDescent="0.2">
      <c r="A12" s="350" t="s">
        <v>294</v>
      </c>
      <c r="B12" s="350" t="s">
        <v>289</v>
      </c>
      <c r="C12" s="270">
        <f>C13/2</f>
        <v>75.5</v>
      </c>
      <c r="D12" s="350">
        <f t="shared" si="0"/>
        <v>193.58974358974359</v>
      </c>
      <c r="E12" s="350">
        <f t="shared" si="1"/>
        <v>151</v>
      </c>
      <c r="F12" s="351">
        <f t="shared" si="2"/>
        <v>151</v>
      </c>
      <c r="G12" s="350"/>
    </row>
    <row r="13" spans="1:9" s="354" customFormat="1" x14ac:dyDescent="0.2">
      <c r="A13" s="250" t="s">
        <v>26</v>
      </c>
      <c r="B13" s="250" t="s">
        <v>289</v>
      </c>
      <c r="C13" s="228">
        <v>151</v>
      </c>
      <c r="D13" s="250">
        <f t="shared" si="0"/>
        <v>387.17948717948718</v>
      </c>
      <c r="E13" s="250">
        <f t="shared" si="1"/>
        <v>302</v>
      </c>
      <c r="F13" s="349">
        <f t="shared" si="2"/>
        <v>302</v>
      </c>
      <c r="G13" s="250"/>
    </row>
    <row r="14" spans="1:9" s="348" customFormat="1" hidden="1" x14ac:dyDescent="0.2">
      <c r="A14" s="350" t="s">
        <v>295</v>
      </c>
      <c r="B14" s="350" t="s">
        <v>289</v>
      </c>
      <c r="C14" s="270">
        <f>C15/2</f>
        <v>87.5</v>
      </c>
      <c r="D14" s="350">
        <f t="shared" si="0"/>
        <v>224.35897435897436</v>
      </c>
      <c r="E14" s="350">
        <f t="shared" si="1"/>
        <v>175</v>
      </c>
      <c r="F14" s="351">
        <f t="shared" si="2"/>
        <v>175</v>
      </c>
      <c r="G14" s="350"/>
    </row>
    <row r="15" spans="1:9" x14ac:dyDescent="0.2">
      <c r="A15" s="250" t="s">
        <v>30</v>
      </c>
      <c r="B15" s="250" t="s">
        <v>289</v>
      </c>
      <c r="C15" s="228">
        <v>175</v>
      </c>
      <c r="D15" s="250">
        <f t="shared" si="0"/>
        <v>448.71794871794873</v>
      </c>
      <c r="E15" s="250">
        <f t="shared" si="1"/>
        <v>350</v>
      </c>
      <c r="F15" s="349">
        <f t="shared" si="2"/>
        <v>350</v>
      </c>
      <c r="G15" s="250"/>
    </row>
    <row r="16" spans="1:9" s="348" customFormat="1" hidden="1" x14ac:dyDescent="0.2">
      <c r="A16" s="350" t="s">
        <v>296</v>
      </c>
      <c r="B16" s="350" t="s">
        <v>289</v>
      </c>
      <c r="C16" s="270">
        <f>C17/2</f>
        <v>148</v>
      </c>
      <c r="D16" s="350">
        <f t="shared" si="0"/>
        <v>379.48717948717945</v>
      </c>
      <c r="E16" s="350">
        <f t="shared" si="1"/>
        <v>296</v>
      </c>
      <c r="F16" s="351">
        <f t="shared" si="2"/>
        <v>296</v>
      </c>
      <c r="G16" s="350"/>
    </row>
    <row r="17" spans="1:9" x14ac:dyDescent="0.2">
      <c r="A17" s="250" t="s">
        <v>33</v>
      </c>
      <c r="B17" s="250" t="s">
        <v>289</v>
      </c>
      <c r="C17" s="270">
        <v>296</v>
      </c>
      <c r="D17" s="250">
        <f t="shared" si="0"/>
        <v>758.97435897435889</v>
      </c>
      <c r="E17" s="250">
        <f t="shared" si="1"/>
        <v>592</v>
      </c>
      <c r="F17" s="349">
        <f t="shared" si="2"/>
        <v>592</v>
      </c>
      <c r="G17" s="250"/>
    </row>
    <row r="18" spans="1:9" s="348" customFormat="1" hidden="1" x14ac:dyDescent="0.2">
      <c r="A18" s="350" t="s">
        <v>297</v>
      </c>
      <c r="B18" s="350" t="s">
        <v>289</v>
      </c>
      <c r="C18" s="270">
        <f>C19/2</f>
        <v>601.5</v>
      </c>
      <c r="D18" s="350">
        <f t="shared" si="0"/>
        <v>1542.3076923076922</v>
      </c>
      <c r="E18" s="350">
        <f t="shared" si="1"/>
        <v>1203</v>
      </c>
      <c r="F18" s="351">
        <f t="shared" si="2"/>
        <v>1203</v>
      </c>
      <c r="G18" s="350"/>
    </row>
    <row r="19" spans="1:9" x14ac:dyDescent="0.2">
      <c r="A19" s="250" t="s">
        <v>36</v>
      </c>
      <c r="B19" s="250" t="s">
        <v>289</v>
      </c>
      <c r="C19" s="228">
        <v>1203</v>
      </c>
      <c r="D19" s="250">
        <f t="shared" si="0"/>
        <v>3084.6153846153843</v>
      </c>
      <c r="E19" s="250">
        <f t="shared" si="1"/>
        <v>2406</v>
      </c>
      <c r="F19" s="349">
        <f t="shared" si="2"/>
        <v>2406</v>
      </c>
      <c r="G19" s="250"/>
    </row>
    <row r="20" spans="1:9" s="348" customFormat="1" hidden="1" x14ac:dyDescent="0.2">
      <c r="A20" s="350" t="s">
        <v>298</v>
      </c>
      <c r="B20" s="350" t="s">
        <v>289</v>
      </c>
      <c r="C20" s="270">
        <f>C22/2</f>
        <v>38.61</v>
      </c>
      <c r="D20" s="350">
        <f t="shared" si="0"/>
        <v>99</v>
      </c>
      <c r="E20" s="350">
        <f t="shared" si="1"/>
        <v>77.22</v>
      </c>
      <c r="F20" s="351">
        <f t="shared" si="2"/>
        <v>78</v>
      </c>
      <c r="G20" s="350"/>
    </row>
    <row r="21" spans="1:9" x14ac:dyDescent="0.2">
      <c r="A21" s="250" t="s">
        <v>39</v>
      </c>
      <c r="B21" s="250" t="s">
        <v>289</v>
      </c>
      <c r="C21" s="270">
        <v>57</v>
      </c>
      <c r="D21" s="250">
        <f>$C21/D$2</f>
        <v>146.15384615384616</v>
      </c>
      <c r="E21" s="250">
        <f>C21/$E$2</f>
        <v>114</v>
      </c>
      <c r="F21" s="349">
        <f>CEILING(E21,1)</f>
        <v>114</v>
      </c>
      <c r="G21" s="250"/>
      <c r="H21" s="292">
        <v>428</v>
      </c>
      <c r="I21" s="292">
        <v>440</v>
      </c>
    </row>
    <row r="22" spans="1:9" x14ac:dyDescent="0.2">
      <c r="A22" s="250" t="s">
        <v>42</v>
      </c>
      <c r="B22" s="250" t="s">
        <v>289</v>
      </c>
      <c r="C22" s="270">
        <v>77.22</v>
      </c>
      <c r="D22" s="250">
        <f t="shared" si="0"/>
        <v>198</v>
      </c>
      <c r="E22" s="250">
        <f t="shared" si="1"/>
        <v>154.44</v>
      </c>
      <c r="F22" s="349">
        <f t="shared" si="2"/>
        <v>155</v>
      </c>
      <c r="G22" s="250"/>
      <c r="H22" s="292">
        <v>549</v>
      </c>
      <c r="I22" s="292">
        <v>547</v>
      </c>
    </row>
    <row r="23" spans="1:9" s="348" customFormat="1" hidden="1" x14ac:dyDescent="0.2">
      <c r="A23" s="350" t="s">
        <v>299</v>
      </c>
      <c r="B23" s="350" t="s">
        <v>289</v>
      </c>
      <c r="C23" s="270">
        <f>C24/2</f>
        <v>50.344999999999999</v>
      </c>
      <c r="D23" s="350">
        <f t="shared" si="0"/>
        <v>129.08974358974359</v>
      </c>
      <c r="E23" s="350">
        <f t="shared" si="1"/>
        <v>100.69</v>
      </c>
      <c r="F23" s="351">
        <f t="shared" si="2"/>
        <v>101</v>
      </c>
      <c r="G23" s="350"/>
    </row>
    <row r="24" spans="1:9" x14ac:dyDescent="0.2">
      <c r="A24" s="250" t="s">
        <v>45</v>
      </c>
      <c r="B24" s="250" t="s">
        <v>289</v>
      </c>
      <c r="C24" s="270">
        <v>100.69</v>
      </c>
      <c r="D24" s="250">
        <f t="shared" si="0"/>
        <v>258.17948717948718</v>
      </c>
      <c r="E24" s="250">
        <f t="shared" si="1"/>
        <v>201.38</v>
      </c>
      <c r="F24" s="349">
        <f t="shared" si="2"/>
        <v>202</v>
      </c>
      <c r="G24" s="250"/>
      <c r="H24" s="292">
        <v>702</v>
      </c>
      <c r="I24" s="292">
        <v>714</v>
      </c>
    </row>
    <row r="25" spans="1:9" s="348" customFormat="1" hidden="1" x14ac:dyDescent="0.2">
      <c r="A25" s="350" t="s">
        <v>300</v>
      </c>
      <c r="B25" s="350" t="s">
        <v>289</v>
      </c>
      <c r="C25" s="270">
        <f>C26/2</f>
        <v>76</v>
      </c>
      <c r="D25" s="350">
        <f t="shared" si="0"/>
        <v>194.87179487179486</v>
      </c>
      <c r="E25" s="350">
        <f t="shared" si="1"/>
        <v>152</v>
      </c>
      <c r="F25" s="351">
        <f t="shared" si="2"/>
        <v>152</v>
      </c>
      <c r="G25" s="350"/>
    </row>
    <row r="26" spans="1:9" x14ac:dyDescent="0.2">
      <c r="A26" s="250" t="s">
        <v>48</v>
      </c>
      <c r="B26" s="250" t="s">
        <v>289</v>
      </c>
      <c r="C26" s="270">
        <v>152</v>
      </c>
      <c r="D26" s="250">
        <f t="shared" si="0"/>
        <v>389.74358974358972</v>
      </c>
      <c r="E26" s="250">
        <f t="shared" si="1"/>
        <v>304</v>
      </c>
      <c r="F26" s="349">
        <f t="shared" si="2"/>
        <v>304</v>
      </c>
      <c r="G26" s="250"/>
      <c r="H26" s="292">
        <v>934</v>
      </c>
      <c r="I26" s="292">
        <v>950</v>
      </c>
    </row>
    <row r="27" spans="1:9" s="348" customFormat="1" hidden="1" x14ac:dyDescent="0.2">
      <c r="A27" s="350" t="s">
        <v>301</v>
      </c>
      <c r="B27" s="350" t="s">
        <v>289</v>
      </c>
      <c r="C27" s="270">
        <f>C28/2</f>
        <v>80.59</v>
      </c>
      <c r="D27" s="350">
        <f t="shared" si="0"/>
        <v>206.64102564102564</v>
      </c>
      <c r="E27" s="350">
        <f t="shared" si="1"/>
        <v>161.18</v>
      </c>
      <c r="F27" s="351">
        <f t="shared" si="2"/>
        <v>162</v>
      </c>
      <c r="G27" s="350"/>
    </row>
    <row r="28" spans="1:9" x14ac:dyDescent="0.2">
      <c r="A28" s="250" t="s">
        <v>50</v>
      </c>
      <c r="B28" s="250" t="s">
        <v>289</v>
      </c>
      <c r="C28" s="270">
        <v>161.18</v>
      </c>
      <c r="D28" s="250">
        <f t="shared" si="0"/>
        <v>413.28205128205127</v>
      </c>
      <c r="E28" s="250">
        <f t="shared" si="1"/>
        <v>322.36</v>
      </c>
      <c r="F28" s="349">
        <f t="shared" si="2"/>
        <v>323</v>
      </c>
      <c r="G28" s="250"/>
      <c r="H28" s="292">
        <v>1121</v>
      </c>
      <c r="I28" s="292">
        <v>1144</v>
      </c>
    </row>
    <row r="29" spans="1:9" s="348" customFormat="1" hidden="1" x14ac:dyDescent="0.2">
      <c r="A29" s="350" t="s">
        <v>302</v>
      </c>
      <c r="B29" s="350" t="s">
        <v>289</v>
      </c>
      <c r="C29" s="270">
        <f>C30/2</f>
        <v>100.735</v>
      </c>
      <c r="D29" s="350">
        <f t="shared" si="0"/>
        <v>258.29487179487177</v>
      </c>
      <c r="E29" s="350">
        <f t="shared" si="1"/>
        <v>201.47</v>
      </c>
      <c r="F29" s="351">
        <f t="shared" si="2"/>
        <v>202</v>
      </c>
      <c r="G29" s="350"/>
    </row>
    <row r="30" spans="1:9" x14ac:dyDescent="0.2">
      <c r="A30" s="250" t="s">
        <v>52</v>
      </c>
      <c r="B30" s="250" t="s">
        <v>289</v>
      </c>
      <c r="C30" s="270">
        <v>201.47</v>
      </c>
      <c r="D30" s="250">
        <f t="shared" si="0"/>
        <v>516.58974358974353</v>
      </c>
      <c r="E30" s="250">
        <f t="shared" si="1"/>
        <v>402.94</v>
      </c>
      <c r="F30" s="349">
        <f t="shared" si="2"/>
        <v>403</v>
      </c>
      <c r="G30" s="250"/>
      <c r="H30" s="292">
        <v>1407</v>
      </c>
      <c r="I30" s="292">
        <v>1401</v>
      </c>
    </row>
    <row r="31" spans="1:9" s="348" customFormat="1" hidden="1" x14ac:dyDescent="0.2">
      <c r="A31" s="350" t="s">
        <v>303</v>
      </c>
      <c r="B31" s="350" t="s">
        <v>289</v>
      </c>
      <c r="C31" s="270">
        <f>C21/2</f>
        <v>28.5</v>
      </c>
      <c r="D31" s="350">
        <f t="shared" si="0"/>
        <v>73.07692307692308</v>
      </c>
      <c r="E31" s="350">
        <f t="shared" si="1"/>
        <v>57</v>
      </c>
      <c r="F31" s="351">
        <f t="shared" si="2"/>
        <v>57</v>
      </c>
      <c r="G31" s="350"/>
      <c r="H31" s="292"/>
      <c r="I31" s="292"/>
    </row>
    <row r="32" spans="1:9" s="348" customFormat="1" hidden="1" x14ac:dyDescent="0.2">
      <c r="A32" s="350" t="s">
        <v>304</v>
      </c>
      <c r="B32" s="350" t="s">
        <v>289</v>
      </c>
      <c r="C32" s="270" t="e">
        <f>#REF!/2</f>
        <v>#REF!</v>
      </c>
      <c r="D32" s="350" t="e">
        <f t="shared" si="0"/>
        <v>#REF!</v>
      </c>
      <c r="E32" s="350" t="e">
        <f t="shared" si="1"/>
        <v>#REF!</v>
      </c>
      <c r="F32" s="351" t="e">
        <f t="shared" si="2"/>
        <v>#REF!</v>
      </c>
      <c r="G32" s="350"/>
      <c r="H32" s="292"/>
      <c r="I32" s="292"/>
    </row>
    <row r="33" spans="1:9" s="348" customFormat="1" hidden="1" x14ac:dyDescent="0.2">
      <c r="A33" s="355" t="s">
        <v>305</v>
      </c>
      <c r="B33" s="355" t="s">
        <v>289</v>
      </c>
      <c r="C33" s="356" t="e">
        <f>#REF!/2</f>
        <v>#REF!</v>
      </c>
      <c r="D33" s="355" t="e">
        <f t="shared" si="0"/>
        <v>#REF!</v>
      </c>
      <c r="E33" s="355" t="e">
        <f t="shared" si="1"/>
        <v>#REF!</v>
      </c>
      <c r="F33" s="351" t="e">
        <f t="shared" si="2"/>
        <v>#REF!</v>
      </c>
      <c r="G33" s="355"/>
      <c r="H33" s="292"/>
      <c r="I33" s="292"/>
    </row>
    <row r="34" spans="1:9" s="348" customFormat="1" hidden="1" x14ac:dyDescent="0.2">
      <c r="A34" s="355" t="s">
        <v>306</v>
      </c>
      <c r="B34" s="355"/>
      <c r="C34" s="356" t="e">
        <f>#REF!/2</f>
        <v>#REF!</v>
      </c>
      <c r="D34" s="355" t="e">
        <f t="shared" si="0"/>
        <v>#REF!</v>
      </c>
      <c r="E34" s="355" t="e">
        <f t="shared" si="1"/>
        <v>#REF!</v>
      </c>
      <c r="F34" s="351" t="e">
        <f t="shared" si="2"/>
        <v>#REF!</v>
      </c>
      <c r="G34" s="355"/>
      <c r="H34" s="292"/>
      <c r="I34" s="292"/>
    </row>
    <row r="35" spans="1:9" s="348" customFormat="1" hidden="1" x14ac:dyDescent="0.2">
      <c r="A35" s="350" t="s">
        <v>307</v>
      </c>
      <c r="B35" s="350" t="s">
        <v>289</v>
      </c>
      <c r="C35" s="270">
        <v>1283</v>
      </c>
      <c r="D35" s="350">
        <f t="shared" si="0"/>
        <v>3289.7435897435898</v>
      </c>
      <c r="E35" s="350">
        <f t="shared" si="1"/>
        <v>2566</v>
      </c>
      <c r="F35" s="351">
        <f t="shared" si="2"/>
        <v>2566</v>
      </c>
      <c r="G35" s="350"/>
      <c r="H35" s="292"/>
      <c r="I35" s="292"/>
    </row>
    <row r="36" spans="1:9" s="348" customFormat="1" hidden="1" x14ac:dyDescent="0.2">
      <c r="A36" s="350" t="s">
        <v>308</v>
      </c>
      <c r="B36" s="350" t="s">
        <v>289</v>
      </c>
      <c r="C36" s="270">
        <v>0</v>
      </c>
      <c r="D36" s="350">
        <f t="shared" si="0"/>
        <v>0</v>
      </c>
      <c r="E36" s="350">
        <f t="shared" si="1"/>
        <v>0</v>
      </c>
      <c r="F36" s="351">
        <f t="shared" si="2"/>
        <v>0</v>
      </c>
      <c r="G36" s="350"/>
      <c r="H36" s="292"/>
      <c r="I36" s="292"/>
    </row>
    <row r="37" spans="1:9" s="348" customFormat="1" hidden="1" x14ac:dyDescent="0.2">
      <c r="A37" s="350" t="s">
        <v>309</v>
      </c>
      <c r="B37" s="350" t="s">
        <v>289</v>
      </c>
      <c r="C37" s="357"/>
      <c r="D37" s="350"/>
      <c r="E37" s="350"/>
      <c r="F37" s="351">
        <f t="shared" si="2"/>
        <v>0</v>
      </c>
      <c r="G37" s="350"/>
      <c r="H37" s="292"/>
      <c r="I37" s="292"/>
    </row>
    <row r="38" spans="1:9" s="348" customFormat="1" hidden="1" x14ac:dyDescent="0.2">
      <c r="A38" s="350" t="s">
        <v>310</v>
      </c>
      <c r="B38" s="350" t="s">
        <v>289</v>
      </c>
      <c r="C38" s="270">
        <v>224</v>
      </c>
      <c r="D38" s="350">
        <f>$C38/D$2</f>
        <v>574.35897435897436</v>
      </c>
      <c r="E38" s="350">
        <f>C38/$E$2</f>
        <v>448</v>
      </c>
      <c r="F38" s="351">
        <f t="shared" si="2"/>
        <v>448</v>
      </c>
      <c r="G38" s="350"/>
      <c r="H38" s="292"/>
      <c r="I38" s="292"/>
    </row>
    <row r="39" spans="1:9" s="348" customFormat="1" x14ac:dyDescent="0.2">
      <c r="A39" s="358" t="s">
        <v>54</v>
      </c>
      <c r="B39" s="250" t="s">
        <v>289</v>
      </c>
      <c r="C39" s="270"/>
      <c r="D39" s="250">
        <f t="shared" ref="D39:D40" si="3">$C39/D$2</f>
        <v>0</v>
      </c>
      <c r="E39" s="250">
        <f t="shared" ref="E39:E40" si="4">C39/$E$2</f>
        <v>0</v>
      </c>
      <c r="F39" s="349">
        <f t="shared" si="2"/>
        <v>0</v>
      </c>
      <c r="G39" s="350"/>
      <c r="H39" s="292">
        <v>1349</v>
      </c>
      <c r="I39" s="292"/>
    </row>
    <row r="40" spans="1:9" s="348" customFormat="1" x14ac:dyDescent="0.2">
      <c r="A40" s="358" t="s">
        <v>56</v>
      </c>
      <c r="B40" s="250" t="s">
        <v>289</v>
      </c>
      <c r="C40" s="270"/>
      <c r="D40" s="250">
        <f t="shared" si="3"/>
        <v>0</v>
      </c>
      <c r="E40" s="250">
        <f t="shared" si="4"/>
        <v>0</v>
      </c>
      <c r="F40" s="349">
        <f t="shared" si="2"/>
        <v>0</v>
      </c>
      <c r="G40" s="350"/>
      <c r="H40" s="292"/>
      <c r="I40" s="292"/>
    </row>
    <row r="41" spans="1:9" x14ac:dyDescent="0.2">
      <c r="A41" s="250" t="s">
        <v>58</v>
      </c>
      <c r="B41" s="250" t="s">
        <v>289</v>
      </c>
      <c r="C41" s="270">
        <v>2890</v>
      </c>
      <c r="D41" s="250">
        <f>$C41/D$2</f>
        <v>7410.2564102564102</v>
      </c>
      <c r="E41" s="250">
        <f>C41/$E$2</f>
        <v>5780</v>
      </c>
      <c r="F41" s="349">
        <f t="shared" si="2"/>
        <v>5780</v>
      </c>
      <c r="G41" s="250"/>
    </row>
    <row r="42" spans="1:9" x14ac:dyDescent="0.2">
      <c r="A42" s="250" t="s">
        <v>61</v>
      </c>
      <c r="B42" s="250" t="s">
        <v>289</v>
      </c>
      <c r="C42" s="228"/>
      <c r="D42" s="250"/>
      <c r="E42" s="250"/>
      <c r="F42" s="349">
        <f t="shared" si="2"/>
        <v>0</v>
      </c>
      <c r="G42" s="250"/>
    </row>
    <row r="43" spans="1:9" x14ac:dyDescent="0.2">
      <c r="A43" s="250" t="s">
        <v>63</v>
      </c>
      <c r="B43" s="250" t="s">
        <v>289</v>
      </c>
      <c r="C43" s="270">
        <v>0</v>
      </c>
      <c r="D43" s="250">
        <f t="shared" ref="D43:D48" si="5">$C43/D$2</f>
        <v>0</v>
      </c>
      <c r="E43" s="250">
        <f t="shared" ref="E43:E48" si="6">C43/$E$2</f>
        <v>0</v>
      </c>
      <c r="F43" s="349">
        <f t="shared" si="2"/>
        <v>0</v>
      </c>
      <c r="G43" s="250"/>
    </row>
    <row r="44" spans="1:9" x14ac:dyDescent="0.2">
      <c r="A44" s="250" t="s">
        <v>65</v>
      </c>
      <c r="B44" s="250" t="s">
        <v>289</v>
      </c>
      <c r="C44" s="270">
        <v>3790</v>
      </c>
      <c r="D44" s="250">
        <f t="shared" si="5"/>
        <v>9717.9487179487169</v>
      </c>
      <c r="E44" s="250">
        <f t="shared" si="6"/>
        <v>7580</v>
      </c>
      <c r="F44" s="349">
        <f t="shared" si="2"/>
        <v>7580</v>
      </c>
      <c r="G44" s="250"/>
    </row>
    <row r="45" spans="1:9" x14ac:dyDescent="0.2">
      <c r="A45" s="250" t="s">
        <v>67</v>
      </c>
      <c r="B45" s="250" t="s">
        <v>289</v>
      </c>
      <c r="C45" s="228">
        <v>176.3</v>
      </c>
      <c r="D45" s="250">
        <f t="shared" si="5"/>
        <v>452.05128205128204</v>
      </c>
      <c r="E45" s="250">
        <f t="shared" si="6"/>
        <v>352.6</v>
      </c>
      <c r="F45" s="349">
        <f t="shared" si="2"/>
        <v>353</v>
      </c>
      <c r="G45" s="250"/>
    </row>
    <row r="46" spans="1:9" x14ac:dyDescent="0.2">
      <c r="A46" s="358" t="s">
        <v>69</v>
      </c>
      <c r="B46" s="250" t="s">
        <v>289</v>
      </c>
      <c r="C46" s="228">
        <v>358.68</v>
      </c>
      <c r="D46" s="250">
        <f t="shared" si="5"/>
        <v>919.69230769230762</v>
      </c>
      <c r="E46" s="250">
        <f t="shared" si="6"/>
        <v>717.36</v>
      </c>
      <c r="F46" s="349">
        <f>CEILING(E46,1)</f>
        <v>718</v>
      </c>
      <c r="G46" s="250"/>
      <c r="H46" s="292">
        <v>1188</v>
      </c>
    </row>
    <row r="47" spans="1:9" x14ac:dyDescent="0.2">
      <c r="A47" s="250" t="s">
        <v>71</v>
      </c>
      <c r="B47" s="250" t="s">
        <v>289</v>
      </c>
      <c r="C47" s="228">
        <v>358.68</v>
      </c>
      <c r="D47" s="250">
        <f t="shared" si="5"/>
        <v>919.69230769230762</v>
      </c>
      <c r="E47" s="250">
        <f t="shared" si="6"/>
        <v>717.36</v>
      </c>
      <c r="F47" s="349">
        <f>CEILING(E47,1)</f>
        <v>718</v>
      </c>
      <c r="G47" s="250"/>
      <c r="H47" s="292">
        <v>1214</v>
      </c>
    </row>
    <row r="48" spans="1:9" x14ac:dyDescent="0.2">
      <c r="A48" s="250" t="s">
        <v>72</v>
      </c>
      <c r="B48" s="250"/>
      <c r="C48" s="270">
        <v>1965</v>
      </c>
      <c r="D48" s="250">
        <f t="shared" si="5"/>
        <v>5038.4615384615381</v>
      </c>
      <c r="E48" s="250">
        <f t="shared" si="6"/>
        <v>3930</v>
      </c>
      <c r="F48" s="349">
        <f>CEILING(E48,1)</f>
        <v>3930</v>
      </c>
      <c r="G48" s="250"/>
    </row>
    <row r="49" spans="1:7" x14ac:dyDescent="0.2">
      <c r="A49" s="250" t="s">
        <v>311</v>
      </c>
      <c r="B49" s="250"/>
      <c r="C49" s="228"/>
      <c r="D49" s="250"/>
      <c r="E49" s="250"/>
      <c r="F49" s="349"/>
      <c r="G49" s="250"/>
    </row>
    <row r="50" spans="1:7" x14ac:dyDescent="0.2">
      <c r="A50" s="250" t="s">
        <v>73</v>
      </c>
      <c r="B50" s="250" t="s">
        <v>289</v>
      </c>
      <c r="C50" s="228">
        <v>9450</v>
      </c>
      <c r="D50" s="250">
        <f>$C50/D$2</f>
        <v>24230.76923076923</v>
      </c>
      <c r="E50" s="250">
        <f>C50/$E$2</f>
        <v>18900</v>
      </c>
      <c r="F50" s="349">
        <f>CEILING(E50,1)</f>
        <v>18900</v>
      </c>
      <c r="G50" s="250"/>
    </row>
    <row r="51" spans="1:7" x14ac:dyDescent="0.2">
      <c r="A51" s="250" t="s">
        <v>74</v>
      </c>
      <c r="B51" s="250" t="s">
        <v>289</v>
      </c>
      <c r="C51" s="228">
        <v>11670</v>
      </c>
      <c r="D51" s="250">
        <f>$C51/D$2</f>
        <v>29923.076923076922</v>
      </c>
      <c r="E51" s="250">
        <f>C51/$E$2</f>
        <v>23340</v>
      </c>
      <c r="F51" s="349">
        <f>CEILING(E51,1)</f>
        <v>23340</v>
      </c>
      <c r="G51" s="250"/>
    </row>
    <row r="52" spans="1:7" x14ac:dyDescent="0.2">
      <c r="A52" s="250"/>
      <c r="B52" s="250"/>
      <c r="C52" s="228"/>
      <c r="D52" s="250"/>
      <c r="E52" s="250"/>
      <c r="F52" s="349"/>
      <c r="G52" s="250"/>
    </row>
  </sheetData>
  <autoFilter ref="A2:G44" xr:uid="{00000000-0009-0000-0000-000001000000}">
    <filterColumn colId="0">
      <filters>
        <filter val="Papel Adhesivo Doble Carta"/>
        <filter val="Papel Bond 75 grs Carta"/>
        <filter val="Papel Bond 75 grs Doble Carta"/>
        <filter val="Papel Bond 75 grs Oficio"/>
        <filter val="Papel Bond de 90 Grs Tabloide"/>
        <filter val="Papel Bond de115 Grs Tabloide"/>
        <filter val="Papel Earth pact 200 GRs Tabloide"/>
        <filter val="Papel Earth pact 295 GRs Tabloide"/>
        <filter val="Papel Opalina 180 grs Doble Carta"/>
        <filter val="Papel Perlizado de 284 Grs Tabloide"/>
        <filter val="Papel Propalcote 115 grs Doble Carta"/>
        <filter val="Papel Propalcote 150 grs Doble Carta"/>
        <filter val="Papel Propalcote 200 grs Doble Carta"/>
        <filter val="Papel Propalcote 240 grs Doble Carta"/>
        <filter val="Papel Propalcote 300 grs Doble Carta"/>
        <filter val="Papel Propalcote 90 grs Doble Carta"/>
        <filter val="Papel Propalmate  90 grs doble Carta"/>
        <filter val="Papel Propalmate 115 grs Doble Carta"/>
        <filter val="Papel Propalmate 150 grs Doble Carta"/>
        <filter val="Papel Propalmate 200 grs Doble Carta"/>
        <filter val="Papel Propalmate 240 grs Doble Carta"/>
        <filter val="Papel Propalmate 300 grs Doble Carta"/>
        <filter val="Papel Teslin Doble Carta"/>
        <filter val="Papel Transfer Colores Oscuros Doble Carta"/>
        <filter val="Papel Transfer Doble Carta"/>
        <filter val="Papel Transfer Doble Carta Opaco"/>
      </filters>
    </filterColumn>
    <sortState xmlns:xlrd2="http://schemas.microsoft.com/office/spreadsheetml/2017/richdata2" ref="A3:G42">
      <sortCondition ref="A2"/>
    </sortState>
  </autoFilter>
  <mergeCells count="1">
    <mergeCell ref="A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U75"/>
  <sheetViews>
    <sheetView showGridLines="0" zoomScale="80" zoomScaleNormal="80" workbookViewId="0">
      <selection activeCell="G3" sqref="G3"/>
    </sheetView>
  </sheetViews>
  <sheetFormatPr baseColWidth="10" defaultColWidth="9" defaultRowHeight="14.25" x14ac:dyDescent="0.2"/>
  <cols>
    <col min="1" max="1" width="23.75" style="214" customWidth="1"/>
    <col min="2" max="2" width="12.125" style="214" customWidth="1"/>
    <col min="3" max="3" width="13.25" style="214" customWidth="1"/>
    <col min="4" max="4" width="12.625" style="214" customWidth="1"/>
    <col min="5" max="5" width="12.125" style="214" customWidth="1"/>
    <col min="6" max="6" width="12.125" style="214" bestFit="1" customWidth="1"/>
    <col min="7" max="7" width="13.25" style="214" bestFit="1" customWidth="1"/>
    <col min="8" max="8" width="12.5" style="214" customWidth="1"/>
    <col min="9" max="9" width="12.125" style="214" bestFit="1" customWidth="1"/>
    <col min="10" max="10" width="15.625" style="214" customWidth="1"/>
    <col min="11" max="11" width="11.75" style="214" customWidth="1"/>
    <col min="12" max="12" width="17.125" style="214" bestFit="1" customWidth="1"/>
    <col min="13" max="13" width="13.75" style="214" customWidth="1"/>
    <col min="14" max="14" width="13.625" style="214" bestFit="1" customWidth="1"/>
    <col min="15" max="15" width="11.875" style="214" bestFit="1" customWidth="1"/>
    <col min="16" max="16" width="12.625" style="214" bestFit="1" customWidth="1"/>
    <col min="17" max="17" width="12.375" style="214" bestFit="1" customWidth="1"/>
    <col min="18" max="18" width="13.125" style="214" bestFit="1" customWidth="1"/>
    <col min="19" max="16384" width="9" style="214"/>
  </cols>
  <sheetData>
    <row r="1" spans="1:14" x14ac:dyDescent="0.2">
      <c r="A1" s="422" t="s">
        <v>327</v>
      </c>
      <c r="B1" s="423"/>
      <c r="C1" s="423"/>
      <c r="D1" s="423"/>
      <c r="E1" s="423"/>
      <c r="F1" s="423"/>
      <c r="G1" s="423"/>
      <c r="H1" s="423"/>
      <c r="I1" s="423"/>
      <c r="J1" s="423"/>
      <c r="K1" s="423"/>
      <c r="L1" s="423"/>
      <c r="M1" s="423"/>
      <c r="N1" s="423"/>
    </row>
    <row r="2" spans="1:14" ht="22.5" customHeight="1" x14ac:dyDescent="0.2">
      <c r="A2" s="424"/>
      <c r="B2" s="424"/>
      <c r="C2" s="424"/>
      <c r="D2" s="424"/>
      <c r="E2" s="424"/>
      <c r="F2" s="424"/>
      <c r="G2" s="424"/>
      <c r="H2" s="424"/>
      <c r="I2" s="424"/>
      <c r="J2" s="424"/>
      <c r="K2" s="424"/>
      <c r="L2" s="424"/>
      <c r="M2" s="424"/>
      <c r="N2" s="424"/>
    </row>
    <row r="3" spans="1:14" ht="15" thickBot="1" x14ac:dyDescent="0.25">
      <c r="A3" s="409"/>
      <c r="B3" s="409"/>
      <c r="C3" s="409"/>
      <c r="D3" s="409"/>
      <c r="E3" s="409"/>
      <c r="F3" s="409"/>
      <c r="G3" s="409"/>
      <c r="H3" s="409"/>
      <c r="I3" s="409"/>
      <c r="J3" s="409"/>
      <c r="K3" s="409"/>
      <c r="L3" s="409"/>
      <c r="M3" s="409"/>
      <c r="N3" s="409"/>
    </row>
    <row r="4" spans="1:14" ht="15.75" thickBot="1" x14ac:dyDescent="0.25">
      <c r="B4" s="215" t="s">
        <v>110</v>
      </c>
      <c r="C4" s="216">
        <f>'[1]Margen de contrib.'!F4</f>
        <v>3400</v>
      </c>
    </row>
    <row r="5" spans="1:14" ht="15" thickBot="1" x14ac:dyDescent="0.25"/>
    <row r="6" spans="1:14" ht="15" x14ac:dyDescent="0.2">
      <c r="A6" s="217" t="s">
        <v>176</v>
      </c>
      <c r="B6" s="218"/>
      <c r="C6" s="364" t="s">
        <v>177</v>
      </c>
      <c r="D6" s="364"/>
      <c r="E6" s="364"/>
      <c r="F6" s="365"/>
      <c r="G6" s="364" t="s">
        <v>178</v>
      </c>
      <c r="H6" s="364"/>
      <c r="I6" s="364"/>
      <c r="J6" s="365"/>
      <c r="L6" s="219" t="s">
        <v>179</v>
      </c>
      <c r="M6" s="220"/>
    </row>
    <row r="7" spans="1:14" ht="15" x14ac:dyDescent="0.2">
      <c r="A7" s="221" t="s">
        <v>180</v>
      </c>
      <c r="B7" s="222" t="s">
        <v>181</v>
      </c>
      <c r="C7" s="223" t="s">
        <v>182</v>
      </c>
      <c r="D7" s="223" t="s">
        <v>183</v>
      </c>
      <c r="E7" s="223" t="s">
        <v>184</v>
      </c>
      <c r="F7" s="224" t="s">
        <v>185</v>
      </c>
      <c r="G7" s="223" t="s">
        <v>182</v>
      </c>
      <c r="H7" s="223" t="s">
        <v>183</v>
      </c>
      <c r="I7" s="223" t="s">
        <v>184</v>
      </c>
      <c r="J7" s="224" t="s">
        <v>185</v>
      </c>
      <c r="L7" s="225" t="s">
        <v>186</v>
      </c>
      <c r="M7" s="226" t="s">
        <v>143</v>
      </c>
    </row>
    <row r="8" spans="1:14" x14ac:dyDescent="0.2">
      <c r="A8" s="227">
        <v>10</v>
      </c>
      <c r="B8" s="228">
        <v>5</v>
      </c>
      <c r="C8" s="229">
        <v>2</v>
      </c>
      <c r="D8" s="229">
        <v>3</v>
      </c>
      <c r="E8" s="229">
        <v>0.1</v>
      </c>
      <c r="F8" s="230">
        <f>(C8+D8)/B8+E8</f>
        <v>1.1000000000000001</v>
      </c>
      <c r="G8" s="229">
        <v>3</v>
      </c>
      <c r="H8" s="229">
        <v>3</v>
      </c>
      <c r="I8" s="229">
        <v>0.25</v>
      </c>
      <c r="J8" s="230">
        <f>(G8+H8)/B8+I8</f>
        <v>1.45</v>
      </c>
      <c r="L8" s="231" t="s">
        <v>187</v>
      </c>
      <c r="M8" s="232">
        <v>3</v>
      </c>
    </row>
    <row r="9" spans="1:14" x14ac:dyDescent="0.2">
      <c r="A9" s="227">
        <v>50</v>
      </c>
      <c r="B9" s="228">
        <v>25</v>
      </c>
      <c r="C9" s="229">
        <v>2</v>
      </c>
      <c r="D9" s="229">
        <v>3</v>
      </c>
      <c r="E9" s="229">
        <v>0.1</v>
      </c>
      <c r="F9" s="230">
        <f t="shared" ref="F9:F15" si="0">(C9+D9)/B9+E9</f>
        <v>0.30000000000000004</v>
      </c>
      <c r="G9" s="229">
        <v>3</v>
      </c>
      <c r="H9" s="229">
        <v>3</v>
      </c>
      <c r="I9" s="229">
        <v>0.25</v>
      </c>
      <c r="J9" s="230">
        <f>(G9+H9)/B9+I9</f>
        <v>0.49</v>
      </c>
      <c r="L9" s="231" t="s">
        <v>188</v>
      </c>
      <c r="M9" s="232">
        <v>5</v>
      </c>
    </row>
    <row r="10" spans="1:14" x14ac:dyDescent="0.2">
      <c r="A10" s="227">
        <v>100</v>
      </c>
      <c r="B10" s="228">
        <v>50</v>
      </c>
      <c r="C10" s="229">
        <v>2</v>
      </c>
      <c r="D10" s="229">
        <v>3</v>
      </c>
      <c r="E10" s="229">
        <v>0.1</v>
      </c>
      <c r="F10" s="230">
        <f t="shared" si="0"/>
        <v>0.2</v>
      </c>
      <c r="G10" s="229">
        <v>3</v>
      </c>
      <c r="H10" s="229">
        <v>3</v>
      </c>
      <c r="I10" s="229">
        <v>0.25</v>
      </c>
      <c r="J10" s="230">
        <f>(G10+H10)/B10+I10</f>
        <v>0.37</v>
      </c>
      <c r="L10" s="231" t="s">
        <v>189</v>
      </c>
      <c r="M10" s="232">
        <v>5</v>
      </c>
    </row>
    <row r="11" spans="1:14" x14ac:dyDescent="0.2">
      <c r="A11" s="227">
        <v>200</v>
      </c>
      <c r="B11" s="228">
        <v>100</v>
      </c>
      <c r="C11" s="229">
        <v>2</v>
      </c>
      <c r="D11" s="229">
        <v>3</v>
      </c>
      <c r="E11" s="229">
        <v>0.1</v>
      </c>
      <c r="F11" s="230">
        <f t="shared" si="0"/>
        <v>0.15000000000000002</v>
      </c>
      <c r="G11" s="229"/>
      <c r="H11" s="229"/>
      <c r="I11" s="229"/>
      <c r="J11" s="230"/>
      <c r="L11" s="231" t="s">
        <v>190</v>
      </c>
      <c r="M11" s="232">
        <v>5</v>
      </c>
    </row>
    <row r="12" spans="1:14" x14ac:dyDescent="0.2">
      <c r="A12" s="227">
        <v>500</v>
      </c>
      <c r="B12" s="228">
        <v>250</v>
      </c>
      <c r="C12" s="229">
        <v>2</v>
      </c>
      <c r="D12" s="229">
        <v>3</v>
      </c>
      <c r="E12" s="229">
        <v>0.1</v>
      </c>
      <c r="F12" s="230">
        <f t="shared" si="0"/>
        <v>0.12000000000000001</v>
      </c>
      <c r="G12" s="229"/>
      <c r="H12" s="229"/>
      <c r="I12" s="229"/>
      <c r="J12" s="230"/>
      <c r="L12" s="231" t="s">
        <v>191</v>
      </c>
      <c r="M12" s="232">
        <v>10</v>
      </c>
    </row>
    <row r="13" spans="1:14" x14ac:dyDescent="0.2">
      <c r="A13" s="227">
        <v>1000</v>
      </c>
      <c r="B13" s="228">
        <v>500</v>
      </c>
      <c r="C13" s="229">
        <v>2</v>
      </c>
      <c r="D13" s="229">
        <v>3</v>
      </c>
      <c r="E13" s="229">
        <v>0.1</v>
      </c>
      <c r="F13" s="230">
        <f t="shared" si="0"/>
        <v>0.11</v>
      </c>
      <c r="G13" s="229"/>
      <c r="H13" s="229"/>
      <c r="I13" s="229"/>
      <c r="J13" s="230"/>
      <c r="L13" s="231"/>
      <c r="M13" s="232"/>
    </row>
    <row r="14" spans="1:14" x14ac:dyDescent="0.2">
      <c r="A14" s="227">
        <v>2500</v>
      </c>
      <c r="B14" s="228">
        <v>1250</v>
      </c>
      <c r="C14" s="229">
        <v>2</v>
      </c>
      <c r="D14" s="229">
        <v>3</v>
      </c>
      <c r="E14" s="229">
        <v>0.1</v>
      </c>
      <c r="F14" s="230">
        <f t="shared" si="0"/>
        <v>0.10400000000000001</v>
      </c>
      <c r="G14" s="229"/>
      <c r="H14" s="229"/>
      <c r="I14" s="229"/>
      <c r="J14" s="230"/>
    </row>
    <row r="15" spans="1:14" ht="15" thickBot="1" x14ac:dyDescent="0.25">
      <c r="A15" s="233" t="s">
        <v>192</v>
      </c>
      <c r="B15" s="234">
        <v>2500</v>
      </c>
      <c r="C15" s="235">
        <v>2</v>
      </c>
      <c r="D15" s="235">
        <v>3</v>
      </c>
      <c r="E15" s="235">
        <v>0.1</v>
      </c>
      <c r="F15" s="236">
        <f t="shared" si="0"/>
        <v>0.10200000000000001</v>
      </c>
      <c r="G15" s="235"/>
      <c r="H15" s="235"/>
      <c r="I15" s="235"/>
      <c r="J15" s="236"/>
    </row>
    <row r="16" spans="1:14" ht="15" customHeight="1" thickBot="1" x14ac:dyDescent="0.25">
      <c r="A16" s="237"/>
      <c r="B16" s="238"/>
      <c r="C16" s="237"/>
      <c r="D16" s="237"/>
      <c r="E16" s="237"/>
      <c r="F16" s="237"/>
      <c r="G16" s="237"/>
      <c r="H16" s="237"/>
      <c r="I16" s="237"/>
    </row>
    <row r="17" spans="1:14" ht="30.75" thickBot="1" x14ac:dyDescent="0.25">
      <c r="A17" s="239" t="s">
        <v>193</v>
      </c>
      <c r="B17" s="240" t="s">
        <v>194</v>
      </c>
      <c r="C17" s="240" t="s">
        <v>195</v>
      </c>
      <c r="D17" s="241" t="s">
        <v>196</v>
      </c>
      <c r="I17" s="237"/>
      <c r="J17" s="242" t="s">
        <v>197</v>
      </c>
      <c r="K17" s="240" t="s">
        <v>110</v>
      </c>
      <c r="L17" s="240" t="s">
        <v>198</v>
      </c>
      <c r="M17" s="240" t="s">
        <v>199</v>
      </c>
      <c r="N17" s="241" t="s">
        <v>200</v>
      </c>
    </row>
    <row r="18" spans="1:14" x14ac:dyDescent="0.2">
      <c r="A18" s="243" t="s">
        <v>201</v>
      </c>
      <c r="B18" s="244">
        <v>2646</v>
      </c>
      <c r="C18" s="244">
        <v>8289</v>
      </c>
      <c r="D18" s="245">
        <v>0.5</v>
      </c>
      <c r="I18" s="237"/>
      <c r="J18" s="243"/>
      <c r="K18" s="244"/>
      <c r="L18" s="244"/>
      <c r="M18" s="244"/>
      <c r="N18" s="246"/>
    </row>
    <row r="19" spans="1:14" ht="15" thickBot="1" x14ac:dyDescent="0.25">
      <c r="A19" s="247" t="s">
        <v>202</v>
      </c>
      <c r="B19" s="234">
        <v>54542</v>
      </c>
      <c r="C19" s="234">
        <v>46925</v>
      </c>
      <c r="D19" s="248">
        <v>1</v>
      </c>
      <c r="J19" s="249" t="s">
        <v>203</v>
      </c>
      <c r="K19" s="250">
        <v>126.7</v>
      </c>
      <c r="L19" s="228">
        <v>16819</v>
      </c>
      <c r="M19" s="228">
        <f>(K19*$C$4)+J41</f>
        <v>455867.5</v>
      </c>
      <c r="N19" s="251">
        <f>M19/L19</f>
        <v>27.10431654676259</v>
      </c>
    </row>
    <row r="20" spans="1:14" ht="15" customHeight="1" thickBot="1" x14ac:dyDescent="0.25">
      <c r="J20" s="249" t="s">
        <v>204</v>
      </c>
      <c r="K20" s="250">
        <v>133.47999999999999</v>
      </c>
      <c r="L20" s="228">
        <v>10458</v>
      </c>
      <c r="M20" s="228">
        <f>(K20*$C$4)+J42</f>
        <v>478919.49999999994</v>
      </c>
      <c r="N20" s="251">
        <f t="shared" ref="N20:N32" si="1">M20/L20</f>
        <v>45.794559189137495</v>
      </c>
    </row>
    <row r="21" spans="1:14" ht="45.75" thickBot="1" x14ac:dyDescent="0.25">
      <c r="A21" s="252" t="s">
        <v>9</v>
      </c>
      <c r="B21" s="253" t="s">
        <v>205</v>
      </c>
      <c r="C21" s="253" t="s">
        <v>206</v>
      </c>
      <c r="D21" s="253" t="s">
        <v>207</v>
      </c>
      <c r="E21" s="253" t="s">
        <v>208</v>
      </c>
      <c r="F21" s="253" t="s">
        <v>209</v>
      </c>
      <c r="G21" s="253" t="s">
        <v>210</v>
      </c>
      <c r="H21" s="254" t="s">
        <v>211</v>
      </c>
      <c r="J21" s="249" t="s">
        <v>212</v>
      </c>
      <c r="K21" s="250">
        <v>128.68</v>
      </c>
      <c r="L21" s="228">
        <v>8390</v>
      </c>
      <c r="M21" s="228">
        <f>(K21*$C$4)+J43</f>
        <v>462599.5</v>
      </c>
      <c r="N21" s="251">
        <f t="shared" si="1"/>
        <v>55.137008343265791</v>
      </c>
    </row>
    <row r="22" spans="1:14" ht="29.25" thickBot="1" x14ac:dyDescent="0.25">
      <c r="A22" s="255" t="s">
        <v>213</v>
      </c>
      <c r="B22" s="256">
        <v>300964</v>
      </c>
      <c r="C22" s="256">
        <v>540733</v>
      </c>
      <c r="D22" s="256">
        <f>C22-B22</f>
        <v>239769</v>
      </c>
      <c r="E22" s="256">
        <v>87</v>
      </c>
      <c r="F22" s="256">
        <f>D22/E22</f>
        <v>2755.9655172413795</v>
      </c>
      <c r="G22" s="256">
        <f>109*C4</f>
        <v>370600</v>
      </c>
      <c r="H22" s="257">
        <f>G22/F22</f>
        <v>134.47192923188567</v>
      </c>
      <c r="J22" s="258" t="s">
        <v>214</v>
      </c>
      <c r="K22" s="259">
        <v>131.31</v>
      </c>
      <c r="L22" s="260">
        <v>16204</v>
      </c>
      <c r="M22" s="260">
        <f>(K22*$C$4)+J44</f>
        <v>471541.5</v>
      </c>
      <c r="N22" s="261">
        <f t="shared" si="1"/>
        <v>29.10031473710195</v>
      </c>
    </row>
    <row r="23" spans="1:14" ht="15" customHeight="1" thickBot="1" x14ac:dyDescent="0.25">
      <c r="A23" s="238"/>
      <c r="B23" s="238"/>
      <c r="C23" s="237"/>
      <c r="D23" s="237"/>
      <c r="E23" s="237"/>
      <c r="F23" s="237"/>
      <c r="G23" s="237"/>
      <c r="H23" s="237"/>
      <c r="J23" s="262" t="s">
        <v>215</v>
      </c>
      <c r="K23" s="250"/>
      <c r="L23" s="222"/>
      <c r="M23" s="263"/>
      <c r="N23" s="264">
        <f>SUM(N19:N22)</f>
        <v>157.13619881626781</v>
      </c>
    </row>
    <row r="24" spans="1:14" ht="45.75" thickBot="1" x14ac:dyDescent="0.25">
      <c r="A24" s="265" t="s">
        <v>216</v>
      </c>
      <c r="B24" s="266" t="s">
        <v>215</v>
      </c>
      <c r="C24" s="266" t="s">
        <v>217</v>
      </c>
      <c r="D24" s="266" t="s">
        <v>218</v>
      </c>
      <c r="E24" s="266" t="s">
        <v>132</v>
      </c>
      <c r="F24" s="266" t="s">
        <v>134</v>
      </c>
      <c r="G24" s="266" t="s">
        <v>135</v>
      </c>
      <c r="H24" s="267" t="s">
        <v>219</v>
      </c>
      <c r="J24" s="243" t="s">
        <v>220</v>
      </c>
      <c r="K24" s="268">
        <v>320</v>
      </c>
      <c r="L24" s="244">
        <v>120000</v>
      </c>
      <c r="M24" s="244">
        <f>(K24*$C$4)/0.85</f>
        <v>1280000</v>
      </c>
      <c r="N24" s="246">
        <f>M24/L24</f>
        <v>10.666666666666666</v>
      </c>
    </row>
    <row r="25" spans="1:14" ht="15" x14ac:dyDescent="0.2">
      <c r="A25" s="269" t="s">
        <v>221</v>
      </c>
      <c r="B25" s="270">
        <f>$H$22</f>
        <v>134.47192923188567</v>
      </c>
      <c r="C25" s="270">
        <f t="shared" ref="C25:C32" si="2">$N$33</f>
        <v>146.91003015501698</v>
      </c>
      <c r="D25" s="270">
        <f>F8*([1]Salarios!$Q$10+[1]Salarios!$Q$13)</f>
        <v>234.68258432086114</v>
      </c>
      <c r="E25" s="270">
        <f>F8*'[1]Margen de contrib.'!$B$29</f>
        <v>338.61461251167134</v>
      </c>
      <c r="F25" s="270">
        <f t="shared" ref="F25:F32" si="3">SUM(B25:E25)</f>
        <v>854.67915621943507</v>
      </c>
      <c r="G25" s="271">
        <f>F25/'[1]Margen de contrib.'!G18</f>
        <v>1799.3245394093371</v>
      </c>
      <c r="H25" s="272">
        <f>CEILING(G25,1000)</f>
        <v>2000</v>
      </c>
      <c r="J25" s="249" t="s">
        <v>222</v>
      </c>
      <c r="K25" s="250">
        <v>529.95000000000005</v>
      </c>
      <c r="L25" s="228">
        <v>450000</v>
      </c>
      <c r="M25" s="228">
        <f>(K25*$C$4)/0.85</f>
        <v>2119800.0000000005</v>
      </c>
      <c r="N25" s="273">
        <f t="shared" si="1"/>
        <v>4.7106666666666674</v>
      </c>
    </row>
    <row r="26" spans="1:14" x14ac:dyDescent="0.2">
      <c r="A26" s="274"/>
      <c r="B26" s="270">
        <f t="shared" ref="B26:B32" si="4">$H$22</f>
        <v>134.47192923188567</v>
      </c>
      <c r="C26" s="270">
        <f t="shared" si="2"/>
        <v>146.91003015501698</v>
      </c>
      <c r="D26" s="270">
        <f>F9*([1]Salarios!$Q$10+[1]Salarios!$Q$13)</f>
        <v>64.004341178416681</v>
      </c>
      <c r="E26" s="270">
        <f>F9*'[1]Margen de contrib.'!$B$29</f>
        <v>92.349439775910369</v>
      </c>
      <c r="F26" s="270">
        <f t="shared" si="3"/>
        <v>437.73574034122964</v>
      </c>
      <c r="G26" s="271"/>
      <c r="H26" s="272">
        <f>$H$25*'[1]Margen de contrib.'!I19</f>
        <v>1900</v>
      </c>
      <c r="J26" s="249" t="s">
        <v>223</v>
      </c>
      <c r="K26" s="250">
        <v>279.95</v>
      </c>
      <c r="L26" s="228">
        <v>120000</v>
      </c>
      <c r="M26" s="228">
        <f>(K26*$C$4)/0.85</f>
        <v>1119800</v>
      </c>
      <c r="N26" s="273">
        <f t="shared" si="1"/>
        <v>9.331666666666667</v>
      </c>
    </row>
    <row r="27" spans="1:14" x14ac:dyDescent="0.2">
      <c r="A27" s="274"/>
      <c r="B27" s="270">
        <f t="shared" si="4"/>
        <v>134.47192923188567</v>
      </c>
      <c r="C27" s="270">
        <f t="shared" si="2"/>
        <v>146.91003015501698</v>
      </c>
      <c r="D27" s="270">
        <f>F10*([1]Salarios!$Q$10+[1]Salarios!$Q$13)</f>
        <v>42.669560785611111</v>
      </c>
      <c r="E27" s="270">
        <f>F10*'[1]Margen de contrib.'!$B$29</f>
        <v>61.566293183940246</v>
      </c>
      <c r="F27" s="270">
        <f t="shared" si="3"/>
        <v>385.61781335645401</v>
      </c>
      <c r="G27" s="271"/>
      <c r="H27" s="272">
        <f>$H$25*'[1]Margen de contrib.'!I20</f>
        <v>1800</v>
      </c>
      <c r="J27" s="249" t="s">
        <v>224</v>
      </c>
      <c r="K27" s="250"/>
      <c r="L27" s="228">
        <v>123000</v>
      </c>
      <c r="M27" s="228">
        <v>10000000</v>
      </c>
      <c r="N27" s="273">
        <f t="shared" si="1"/>
        <v>81.300813008130078</v>
      </c>
    </row>
    <row r="28" spans="1:14" x14ac:dyDescent="0.2">
      <c r="A28" s="274"/>
      <c r="B28" s="270">
        <f t="shared" si="4"/>
        <v>134.47192923188567</v>
      </c>
      <c r="C28" s="270">
        <f t="shared" si="2"/>
        <v>146.91003015501698</v>
      </c>
      <c r="D28" s="270">
        <f>F11*([1]Salarios!$Q$10+[1]Salarios!$Q$13)</f>
        <v>32.00217058920834</v>
      </c>
      <c r="E28" s="270">
        <f>F11*'[1]Margen de contrib.'!$B$29</f>
        <v>46.174719887955185</v>
      </c>
      <c r="F28" s="270">
        <f t="shared" si="3"/>
        <v>359.55884986406613</v>
      </c>
      <c r="G28" s="271"/>
      <c r="H28" s="272">
        <f>$H$25*'[1]Margen de contrib.'!I21</f>
        <v>1700</v>
      </c>
      <c r="J28" s="249" t="s">
        <v>225</v>
      </c>
      <c r="K28" s="250"/>
      <c r="L28" s="228">
        <v>5000</v>
      </c>
      <c r="M28" s="228">
        <v>200000</v>
      </c>
      <c r="N28" s="273">
        <v>15</v>
      </c>
    </row>
    <row r="29" spans="1:14" x14ac:dyDescent="0.2">
      <c r="A29" s="274"/>
      <c r="B29" s="270">
        <f t="shared" si="4"/>
        <v>134.47192923188567</v>
      </c>
      <c r="C29" s="270">
        <f t="shared" si="2"/>
        <v>146.91003015501698</v>
      </c>
      <c r="D29" s="270">
        <f>F12*([1]Salarios!$Q$10+[1]Salarios!$Q$13)</f>
        <v>25.601736471366667</v>
      </c>
      <c r="E29" s="270">
        <f>F12*'[1]Margen de contrib.'!$B$29</f>
        <v>36.939775910364148</v>
      </c>
      <c r="F29" s="270">
        <f t="shared" si="3"/>
        <v>343.92347176863348</v>
      </c>
      <c r="G29" s="271"/>
      <c r="H29" s="272">
        <f>$H$25*'[1]Margen de contrib.'!I22</f>
        <v>1600</v>
      </c>
      <c r="J29" s="249" t="s">
        <v>226</v>
      </c>
      <c r="K29" s="250"/>
      <c r="L29" s="228">
        <v>162863</v>
      </c>
      <c r="M29" s="228">
        <v>707906</v>
      </c>
      <c r="N29" s="273">
        <f t="shared" si="1"/>
        <v>4.346634901727219</v>
      </c>
    </row>
    <row r="30" spans="1:14" x14ac:dyDescent="0.2">
      <c r="A30" s="274"/>
      <c r="B30" s="270">
        <f t="shared" si="4"/>
        <v>134.47192923188567</v>
      </c>
      <c r="C30" s="270">
        <f t="shared" si="2"/>
        <v>146.91003015501698</v>
      </c>
      <c r="D30" s="270">
        <f>F13*([1]Salarios!$Q$10+[1]Salarios!$Q$13)</f>
        <v>23.46825843208611</v>
      </c>
      <c r="E30" s="270">
        <f>F13*'[1]Margen de contrib.'!$B$29</f>
        <v>33.861461251167135</v>
      </c>
      <c r="F30" s="270">
        <f t="shared" si="3"/>
        <v>338.71167907015587</v>
      </c>
      <c r="G30" s="271"/>
      <c r="H30" s="272">
        <f>$H$25*'[1]Margen de contrib.'!I23</f>
        <v>1500</v>
      </c>
      <c r="J30" s="249" t="s">
        <v>227</v>
      </c>
      <c r="K30" s="250"/>
      <c r="L30" s="228">
        <v>72314</v>
      </c>
      <c r="M30" s="228">
        <v>707906</v>
      </c>
      <c r="N30" s="273">
        <f t="shared" si="1"/>
        <v>9.7893353984014162</v>
      </c>
    </row>
    <row r="31" spans="1:14" x14ac:dyDescent="0.2">
      <c r="A31" s="274"/>
      <c r="B31" s="270">
        <f t="shared" si="4"/>
        <v>134.47192923188567</v>
      </c>
      <c r="C31" s="270">
        <f t="shared" si="2"/>
        <v>146.91003015501698</v>
      </c>
      <c r="D31" s="270">
        <f>F14*([1]Salarios!$Q$10+[1]Salarios!$Q$13)</f>
        <v>22.188171608517781</v>
      </c>
      <c r="E31" s="270">
        <f>F14*'[1]Margen de contrib.'!$B$29</f>
        <v>32.014472455648928</v>
      </c>
      <c r="F31" s="270">
        <f t="shared" si="3"/>
        <v>335.58460345106937</v>
      </c>
      <c r="G31" s="271"/>
      <c r="H31" s="272">
        <f>$H$25*'[1]Margen de contrib.'!I24</f>
        <v>1400</v>
      </c>
      <c r="J31" s="249" t="s">
        <v>228</v>
      </c>
      <c r="K31" s="250"/>
      <c r="L31" s="228">
        <v>79665</v>
      </c>
      <c r="M31" s="228">
        <v>707906</v>
      </c>
      <c r="N31" s="273">
        <f t="shared" si="1"/>
        <v>8.8860352727044507</v>
      </c>
    </row>
    <row r="32" spans="1:14" ht="15" thickBot="1" x14ac:dyDescent="0.25">
      <c r="A32" s="275"/>
      <c r="B32" s="276">
        <f t="shared" si="4"/>
        <v>134.47192923188567</v>
      </c>
      <c r="C32" s="276">
        <f t="shared" si="2"/>
        <v>146.91003015501698</v>
      </c>
      <c r="D32" s="276">
        <f>F15*([1]Salarios!$Q$10+[1]Salarios!$Q$13)</f>
        <v>21.76147600066167</v>
      </c>
      <c r="E32" s="276">
        <f>F15*'[1]Margen de contrib.'!$B$29</f>
        <v>31.398809523809526</v>
      </c>
      <c r="F32" s="276">
        <f t="shared" si="3"/>
        <v>334.54224491137381</v>
      </c>
      <c r="G32" s="277"/>
      <c r="H32" s="278">
        <f>$H$25*'[1]Margen de contrib.'!I25</f>
        <v>1200</v>
      </c>
      <c r="J32" s="258" t="s">
        <v>229</v>
      </c>
      <c r="K32" s="259"/>
      <c r="L32" s="260">
        <v>137238</v>
      </c>
      <c r="M32" s="260">
        <v>395000</v>
      </c>
      <c r="N32" s="279">
        <f t="shared" si="1"/>
        <v>2.8782115740538337</v>
      </c>
    </row>
    <row r="33" spans="1:73" ht="15.75" thickBot="1" x14ac:dyDescent="0.25">
      <c r="A33" s="280"/>
      <c r="B33" s="280"/>
      <c r="C33" s="280"/>
      <c r="D33" s="280"/>
      <c r="E33" s="280"/>
      <c r="F33" s="280"/>
      <c r="G33" s="281"/>
      <c r="H33" s="280"/>
      <c r="J33" s="282" t="s">
        <v>230</v>
      </c>
      <c r="K33" s="234"/>
      <c r="L33" s="234"/>
      <c r="M33" s="234"/>
      <c r="N33" s="283">
        <f>SUM(N24:N32)</f>
        <v>146.91003015501698</v>
      </c>
    </row>
    <row r="34" spans="1:73" ht="15" thickBot="1" x14ac:dyDescent="0.25"/>
    <row r="35" spans="1:73" ht="45.75" thickBot="1" x14ac:dyDescent="0.25">
      <c r="A35" s="284" t="s">
        <v>231</v>
      </c>
      <c r="B35" s="285" t="s">
        <v>205</v>
      </c>
      <c r="C35" s="285" t="s">
        <v>206</v>
      </c>
      <c r="D35" s="285" t="s">
        <v>207</v>
      </c>
      <c r="E35" s="285" t="s">
        <v>208</v>
      </c>
      <c r="F35" s="285" t="s">
        <v>209</v>
      </c>
      <c r="G35" s="285" t="s">
        <v>210</v>
      </c>
      <c r="H35" s="286" t="s">
        <v>211</v>
      </c>
      <c r="J35" s="287" t="s">
        <v>232</v>
      </c>
      <c r="K35" s="288"/>
    </row>
    <row r="36" spans="1:73" ht="15.75" thickBot="1" x14ac:dyDescent="0.25">
      <c r="A36" s="289" t="s">
        <v>233</v>
      </c>
      <c r="B36" s="234">
        <v>321</v>
      </c>
      <c r="C36" s="234">
        <v>201540</v>
      </c>
      <c r="D36" s="234">
        <f>C36-B36</f>
        <v>201219</v>
      </c>
      <c r="E36" s="234">
        <v>31</v>
      </c>
      <c r="F36" s="234">
        <f>D36/E36</f>
        <v>6490.9354838709678</v>
      </c>
      <c r="G36" s="234">
        <v>246685</v>
      </c>
      <c r="H36" s="290">
        <f>G36/F36*4</f>
        <v>152.01814937953176</v>
      </c>
      <c r="J36" s="243" t="s">
        <v>234</v>
      </c>
      <c r="K36" s="246">
        <v>406</v>
      </c>
    </row>
    <row r="37" spans="1:73" ht="15.75" thickBot="1" x14ac:dyDescent="0.25">
      <c r="A37" s="289" t="s">
        <v>235</v>
      </c>
      <c r="B37" s="234">
        <v>210513</v>
      </c>
      <c r="C37" s="234">
        <v>339874</v>
      </c>
      <c r="D37" s="234">
        <v>74930</v>
      </c>
      <c r="E37" s="234">
        <v>25</v>
      </c>
      <c r="F37" s="234">
        <f>D37/E37</f>
        <v>2997.2</v>
      </c>
      <c r="G37" s="234">
        <v>402496</v>
      </c>
      <c r="H37" s="290">
        <f>G37/F37</f>
        <v>134.290671293207</v>
      </c>
      <c r="J37" s="247" t="s">
        <v>236</v>
      </c>
      <c r="K37" s="291">
        <v>100</v>
      </c>
    </row>
    <row r="38" spans="1:73" x14ac:dyDescent="0.2">
      <c r="A38" s="280"/>
      <c r="B38" s="280"/>
      <c r="C38" s="280"/>
      <c r="D38" s="280"/>
      <c r="E38" s="280"/>
      <c r="F38" s="280"/>
      <c r="G38" s="281"/>
      <c r="H38" s="280"/>
    </row>
    <row r="39" spans="1:73" ht="15" thickBot="1" x14ac:dyDescent="0.25">
      <c r="C39" s="292"/>
      <c r="J39" s="293" t="s">
        <v>237</v>
      </c>
      <c r="K39" s="293" t="s">
        <v>238</v>
      </c>
    </row>
    <row r="40" spans="1:73" ht="45.75" thickBot="1" x14ac:dyDescent="0.25">
      <c r="A40" s="294" t="s">
        <v>231</v>
      </c>
      <c r="B40" s="295" t="s">
        <v>234</v>
      </c>
      <c r="C40" s="295" t="s">
        <v>236</v>
      </c>
      <c r="D40" s="295" t="s">
        <v>218</v>
      </c>
      <c r="E40" s="295" t="s">
        <v>132</v>
      </c>
      <c r="F40" s="295" t="s">
        <v>134</v>
      </c>
      <c r="G40" s="296" t="s">
        <v>135</v>
      </c>
      <c r="H40" s="297" t="s">
        <v>219</v>
      </c>
      <c r="J40" s="228">
        <v>100350</v>
      </c>
      <c r="K40" s="228"/>
      <c r="Q40" s="292"/>
      <c r="Y40" s="292"/>
      <c r="AG40" s="292"/>
      <c r="AO40" s="292"/>
      <c r="AW40" s="292"/>
      <c r="BE40" s="292"/>
      <c r="BM40" s="292"/>
      <c r="BU40" s="292"/>
    </row>
    <row r="41" spans="1:73" ht="15" x14ac:dyDescent="0.2">
      <c r="A41" s="298" t="s">
        <v>239</v>
      </c>
      <c r="B41" s="270">
        <f>$H$37</f>
        <v>134.290671293207</v>
      </c>
      <c r="C41" s="270">
        <f t="shared" ref="C41:C48" si="5">$K$37</f>
        <v>100</v>
      </c>
      <c r="D41" s="270">
        <f>F8*([1]Salarios!$Q$10+[1]Salarios!$Q$13)</f>
        <v>234.68258432086114</v>
      </c>
      <c r="E41" s="270">
        <f>F8*'[1]Margen de contrib.'!$B$29</f>
        <v>338.61461251167134</v>
      </c>
      <c r="F41" s="270">
        <f t="shared" ref="F41:F48" si="6">SUM(B41:E41)</f>
        <v>807.58786812573953</v>
      </c>
      <c r="G41" s="271">
        <f>F41/'[1]Margen de contrib.'!G18</f>
        <v>1700.1849855278729</v>
      </c>
      <c r="H41" s="272">
        <f>CEILING(G41,1000)</f>
        <v>2000</v>
      </c>
      <c r="J41" s="228">
        <f>$J$40/4</f>
        <v>25087.5</v>
      </c>
      <c r="K41" s="228">
        <v>780</v>
      </c>
    </row>
    <row r="42" spans="1:73" x14ac:dyDescent="0.2">
      <c r="A42" s="274" t="s">
        <v>240</v>
      </c>
      <c r="B42" s="270">
        <f t="shared" ref="B42:B48" si="7">$H$37</f>
        <v>134.290671293207</v>
      </c>
      <c r="C42" s="270">
        <f t="shared" si="5"/>
        <v>100</v>
      </c>
      <c r="D42" s="270">
        <f>F9*([1]Salarios!$Q$10+[1]Salarios!$Q$13)</f>
        <v>64.004341178416681</v>
      </c>
      <c r="E42" s="270">
        <f>F9*'[1]Margen de contrib.'!$B$29</f>
        <v>92.349439775910369</v>
      </c>
      <c r="F42" s="270">
        <f t="shared" si="6"/>
        <v>390.64445224753405</v>
      </c>
      <c r="G42" s="271"/>
      <c r="H42" s="272">
        <f>$H$41*'[1]Margen de contrib.'!I19</f>
        <v>1900</v>
      </c>
      <c r="J42" s="228">
        <f>$J$40/4</f>
        <v>25087.5</v>
      </c>
      <c r="K42" s="228">
        <v>737</v>
      </c>
    </row>
    <row r="43" spans="1:73" x14ac:dyDescent="0.2">
      <c r="A43" s="274" t="s">
        <v>241</v>
      </c>
      <c r="B43" s="270">
        <f t="shared" si="7"/>
        <v>134.290671293207</v>
      </c>
      <c r="C43" s="270">
        <f t="shared" si="5"/>
        <v>100</v>
      </c>
      <c r="D43" s="270">
        <f>F10*([1]Salarios!$Q$10+[1]Salarios!$Q$13)</f>
        <v>42.669560785611111</v>
      </c>
      <c r="E43" s="270">
        <f>F10*'[1]Margen de contrib.'!$B$29</f>
        <v>61.566293183940246</v>
      </c>
      <c r="F43" s="270">
        <f t="shared" si="6"/>
        <v>338.52652526275835</v>
      </c>
      <c r="G43" s="271"/>
      <c r="H43" s="272">
        <f>$H$41*'[1]Margen de contrib.'!I20</f>
        <v>1800</v>
      </c>
      <c r="J43" s="228">
        <f>$J$40/4</f>
        <v>25087.5</v>
      </c>
      <c r="K43" s="228">
        <v>737</v>
      </c>
    </row>
    <row r="44" spans="1:73" x14ac:dyDescent="0.2">
      <c r="A44" s="274" t="s">
        <v>242</v>
      </c>
      <c r="B44" s="270">
        <f t="shared" si="7"/>
        <v>134.290671293207</v>
      </c>
      <c r="C44" s="270">
        <f t="shared" si="5"/>
        <v>100</v>
      </c>
      <c r="D44" s="270">
        <f>F11*([1]Salarios!$Q$10+[1]Salarios!$Q$13)</f>
        <v>32.00217058920834</v>
      </c>
      <c r="E44" s="270">
        <f>F11*'[1]Margen de contrib.'!$B$29</f>
        <v>46.174719887955185</v>
      </c>
      <c r="F44" s="270">
        <f t="shared" si="6"/>
        <v>312.46756177037054</v>
      </c>
      <c r="G44" s="271"/>
      <c r="H44" s="272">
        <f>$H$41*'[1]Margen de contrib.'!I21</f>
        <v>1700</v>
      </c>
      <c r="J44" s="228">
        <f>$J$40/4</f>
        <v>25087.5</v>
      </c>
      <c r="K44" s="228">
        <v>737</v>
      </c>
    </row>
    <row r="45" spans="1:73" ht="15" x14ac:dyDescent="0.2">
      <c r="A45" s="274" t="s">
        <v>243</v>
      </c>
      <c r="B45" s="270">
        <f t="shared" si="7"/>
        <v>134.290671293207</v>
      </c>
      <c r="C45" s="270">
        <f t="shared" si="5"/>
        <v>100</v>
      </c>
      <c r="D45" s="270">
        <f>F12*([1]Salarios!$Q$10+[1]Salarios!$Q$13)</f>
        <v>25.601736471366667</v>
      </c>
      <c r="E45" s="270">
        <f>F12*'[1]Margen de contrib.'!$B$29</f>
        <v>36.939775910364148</v>
      </c>
      <c r="F45" s="270">
        <f t="shared" si="6"/>
        <v>296.83218367493782</v>
      </c>
      <c r="G45" s="271"/>
      <c r="H45" s="272">
        <f>$H$41*'[1]Margen de contrib.'!I22</f>
        <v>1600</v>
      </c>
      <c r="J45" s="228"/>
      <c r="K45" s="222">
        <f>SUM(K41:K44)</f>
        <v>2991</v>
      </c>
    </row>
    <row r="46" spans="1:73" ht="15" x14ac:dyDescent="0.2">
      <c r="A46" s="274" t="s">
        <v>244</v>
      </c>
      <c r="B46" s="270">
        <f t="shared" si="7"/>
        <v>134.290671293207</v>
      </c>
      <c r="C46" s="270">
        <f t="shared" si="5"/>
        <v>100</v>
      </c>
      <c r="D46" s="270">
        <f>F13*([1]Salarios!$Q$10+[1]Salarios!$Q$13)</f>
        <v>23.46825843208611</v>
      </c>
      <c r="E46" s="270">
        <f>F13*'[1]Margen de contrib.'!$B$29</f>
        <v>33.861461251167135</v>
      </c>
      <c r="F46" s="270">
        <f t="shared" si="6"/>
        <v>291.62039097646027</v>
      </c>
      <c r="G46" s="271"/>
      <c r="H46" s="272">
        <f>$H$41*'[1]Margen de contrib.'!I23</f>
        <v>1500</v>
      </c>
      <c r="J46" s="228"/>
      <c r="K46" s="222"/>
    </row>
    <row r="47" spans="1:73" x14ac:dyDescent="0.2">
      <c r="A47" s="274" t="s">
        <v>245</v>
      </c>
      <c r="B47" s="270">
        <f t="shared" si="7"/>
        <v>134.290671293207</v>
      </c>
      <c r="C47" s="270">
        <f t="shared" si="5"/>
        <v>100</v>
      </c>
      <c r="D47" s="270">
        <f>F14*([1]Salarios!$Q$10+[1]Salarios!$Q$13)</f>
        <v>22.188171608517781</v>
      </c>
      <c r="E47" s="270">
        <f>F14*'[1]Margen de contrib.'!$B$29</f>
        <v>32.014472455648928</v>
      </c>
      <c r="F47" s="270">
        <f t="shared" si="6"/>
        <v>288.49331535737372</v>
      </c>
      <c r="G47" s="271"/>
      <c r="H47" s="272">
        <f>$H$41*'[1]Margen de contrib.'!I24</f>
        <v>1400</v>
      </c>
      <c r="J47" s="299" t="s">
        <v>246</v>
      </c>
      <c r="K47" s="300"/>
    </row>
    <row r="48" spans="1:73" ht="15" thickBot="1" x14ac:dyDescent="0.25">
      <c r="A48" s="275" t="s">
        <v>247</v>
      </c>
      <c r="B48" s="276">
        <f t="shared" si="7"/>
        <v>134.290671293207</v>
      </c>
      <c r="C48" s="276">
        <f t="shared" si="5"/>
        <v>100</v>
      </c>
      <c r="D48" s="276">
        <f>F15*([1]Salarios!$Q$10+[1]Salarios!$Q$13)</f>
        <v>21.76147600066167</v>
      </c>
      <c r="E48" s="276">
        <f>F15*'[1]Margen de contrib.'!$B$29</f>
        <v>31.398809523809526</v>
      </c>
      <c r="F48" s="276">
        <f t="shared" si="6"/>
        <v>287.45095681767816</v>
      </c>
      <c r="G48" s="277"/>
      <c r="H48" s="278">
        <f>$H$41*'[1]Margen de contrib.'!I25</f>
        <v>1200</v>
      </c>
      <c r="J48" s="299" t="s">
        <v>248</v>
      </c>
      <c r="K48" s="228">
        <f>K45*1000</f>
        <v>2991000</v>
      </c>
    </row>
    <row r="49" spans="1:15" ht="15" thickBot="1" x14ac:dyDescent="0.25">
      <c r="A49" s="301"/>
      <c r="B49" s="301"/>
      <c r="C49" s="301"/>
      <c r="D49" s="301"/>
      <c r="E49" s="301"/>
      <c r="F49" s="301"/>
      <c r="G49" s="301"/>
      <c r="H49" s="301"/>
      <c r="J49" s="299" t="s">
        <v>249</v>
      </c>
      <c r="K49" s="228">
        <f>SUM(M19:M22)</f>
        <v>1868928</v>
      </c>
    </row>
    <row r="50" spans="1:15" ht="15" x14ac:dyDescent="0.2">
      <c r="A50" s="302" t="s">
        <v>250</v>
      </c>
      <c r="B50" s="303">
        <f>$K$36*1.5</f>
        <v>609</v>
      </c>
      <c r="C50" s="303">
        <f>$K$37*1.5</f>
        <v>150</v>
      </c>
      <c r="D50" s="303">
        <f>J8*([1]Salarios!$Q$10+[1]Salarios!$Q$13)</f>
        <v>309.35431569568055</v>
      </c>
      <c r="E50" s="303">
        <f>J8*'[1]Margen de contrib.'!$B$29</f>
        <v>446.35562558356673</v>
      </c>
      <c r="F50" s="303">
        <f>SUM(B50:E50)</f>
        <v>1514.7099412792472</v>
      </c>
      <c r="G50" s="304">
        <f>F50/'[1]Margen de contrib.'!$G$18</f>
        <v>3188.8630342720994</v>
      </c>
      <c r="H50" s="305">
        <f>CEILING(G50,1000)</f>
        <v>4000</v>
      </c>
      <c r="J50" s="299" t="s">
        <v>251</v>
      </c>
      <c r="K50" s="250">
        <f>K49/K48</f>
        <v>0.62485055165496495</v>
      </c>
    </row>
    <row r="51" spans="1:15" ht="15" x14ac:dyDescent="0.2">
      <c r="A51" s="269"/>
      <c r="B51" s="270">
        <f>$K$36*1.5</f>
        <v>609</v>
      </c>
      <c r="C51" s="270">
        <f>$K$37*1.5</f>
        <v>150</v>
      </c>
      <c r="D51" s="270">
        <f>J9*([1]Salarios!$Q$10+[1]Salarios!$Q$13)</f>
        <v>104.54042392474722</v>
      </c>
      <c r="E51" s="270">
        <f>J9*'[1]Margen de contrib.'!$B$29</f>
        <v>150.83741830065358</v>
      </c>
      <c r="F51" s="270">
        <f>SUM(B51:E51)</f>
        <v>1014.3778422254007</v>
      </c>
      <c r="G51" s="271"/>
      <c r="H51" s="272">
        <f>$H$50*'[1]Margen de contrib.'!I19</f>
        <v>3800</v>
      </c>
      <c r="J51" s="299"/>
      <c r="K51" s="228"/>
      <c r="N51" s="292"/>
    </row>
    <row r="52" spans="1:15" ht="15.75" thickBot="1" x14ac:dyDescent="0.25">
      <c r="A52" s="306"/>
      <c r="B52" s="276">
        <f>$K$36*1.5</f>
        <v>609</v>
      </c>
      <c r="C52" s="276">
        <f>$K$37*1.5</f>
        <v>150</v>
      </c>
      <c r="D52" s="276">
        <f>J10*([1]Salarios!$Q$10+[1]Salarios!$Q$13)</f>
        <v>78.938687453380552</v>
      </c>
      <c r="E52" s="276">
        <f>J10*'[1]Margen de contrib.'!$B$29</f>
        <v>113.89764239028945</v>
      </c>
      <c r="F52" s="276">
        <f>SUM(B52:E52)</f>
        <v>951.83632984367</v>
      </c>
      <c r="G52" s="277"/>
      <c r="H52" s="278">
        <f>$H$50*'[1]Margen de contrib.'!I20</f>
        <v>3600</v>
      </c>
      <c r="J52" s="299" t="s">
        <v>252</v>
      </c>
      <c r="K52" s="228">
        <v>10447000</v>
      </c>
    </row>
    <row r="53" spans="1:15" ht="15" thickBot="1" x14ac:dyDescent="0.25">
      <c r="A53" s="307"/>
      <c r="B53" s="301"/>
      <c r="C53" s="301"/>
      <c r="D53" s="301"/>
      <c r="E53" s="301"/>
      <c r="F53" s="301"/>
      <c r="G53" s="301"/>
      <c r="H53" s="301"/>
      <c r="J53" s="299" t="s">
        <v>253</v>
      </c>
      <c r="K53" s="228">
        <v>167730</v>
      </c>
    </row>
    <row r="54" spans="1:15" ht="15.75" thickBot="1" x14ac:dyDescent="0.25">
      <c r="A54" s="308" t="s">
        <v>254</v>
      </c>
      <c r="B54" s="303">
        <f>$K$36*2.3</f>
        <v>933.8</v>
      </c>
      <c r="C54" s="303">
        <f>$K$37*3</f>
        <v>300</v>
      </c>
      <c r="D54" s="303">
        <f>J8*([1]Salarios!$Q$10+[1]Salarios!$Q$13)</f>
        <v>309.35431569568055</v>
      </c>
      <c r="E54" s="303">
        <f>J8*'[1]Margen de contrib.'!$B$29</f>
        <v>446.35562558356673</v>
      </c>
      <c r="F54" s="303">
        <f>SUM(B54:E54)</f>
        <v>1989.5099412792472</v>
      </c>
      <c r="G54" s="304">
        <f>F54/'[1]Margen de contrib.'!$G$18</f>
        <v>4188.4419816405207</v>
      </c>
      <c r="H54" s="305">
        <f>CEILING(G54,1000)</f>
        <v>5000</v>
      </c>
      <c r="J54" s="299" t="s">
        <v>255</v>
      </c>
      <c r="K54" s="228">
        <f>K52*K50</f>
        <v>6527813.7131394185</v>
      </c>
      <c r="O54" s="292"/>
    </row>
    <row r="55" spans="1:15" ht="15" x14ac:dyDescent="0.2">
      <c r="A55" s="298"/>
      <c r="B55" s="270">
        <f>$K$36*2.3</f>
        <v>933.8</v>
      </c>
      <c r="C55" s="270">
        <f>$K$37*3</f>
        <v>300</v>
      </c>
      <c r="D55" s="270">
        <f>J9*([1]Salarios!$Q$10+[1]Salarios!$Q$13)</f>
        <v>104.54042392474722</v>
      </c>
      <c r="E55" s="270">
        <f>J9*'[1]Margen de contrib.'!$B$29</f>
        <v>150.83741830065358</v>
      </c>
      <c r="F55" s="270">
        <f>SUM(B55:E55)</f>
        <v>1489.1778422254008</v>
      </c>
      <c r="G55" s="304">
        <f>F55/'[1]Margen de contrib.'!$G$18</f>
        <v>3135.1112467903176</v>
      </c>
      <c r="H55" s="272">
        <f>$H$54*'[1]Margen de contrib.'!I19</f>
        <v>4750</v>
      </c>
      <c r="J55" s="299" t="s">
        <v>256</v>
      </c>
      <c r="K55" s="250">
        <f>K54/K53</f>
        <v>38.918581727415599</v>
      </c>
    </row>
    <row r="56" spans="1:15" ht="15.75" thickBot="1" x14ac:dyDescent="0.25">
      <c r="A56" s="309"/>
      <c r="B56" s="276">
        <f>$K$36*2.3</f>
        <v>933.8</v>
      </c>
      <c r="C56" s="276">
        <f>$K$37*3</f>
        <v>300</v>
      </c>
      <c r="D56" s="276">
        <f>J10*([1]Salarios!$Q$10+[1]Salarios!$Q$13)</f>
        <v>78.938687453380552</v>
      </c>
      <c r="E56" s="276">
        <f>J10*'[1]Margen de contrib.'!$B$29</f>
        <v>113.89764239028945</v>
      </c>
      <c r="F56" s="276">
        <f>SUM(B56:E56)</f>
        <v>1426.63632984367</v>
      </c>
      <c r="G56" s="277">
        <f>F56/'[1]Margen de contrib.'!$G$18</f>
        <v>3003.4449049340424</v>
      </c>
      <c r="H56" s="278">
        <f>$H$54*'[1]Margen de contrib.'!I20</f>
        <v>4500</v>
      </c>
    </row>
    <row r="58" spans="1:15" ht="15" thickBot="1" x14ac:dyDescent="0.25"/>
    <row r="59" spans="1:15" ht="45.75" thickBot="1" x14ac:dyDescent="0.25">
      <c r="A59" s="310" t="s">
        <v>257</v>
      </c>
      <c r="B59" s="311" t="s">
        <v>258</v>
      </c>
      <c r="C59" s="311" t="s">
        <v>234</v>
      </c>
      <c r="D59" s="311" t="s">
        <v>259</v>
      </c>
      <c r="E59" s="311" t="s">
        <v>260</v>
      </c>
      <c r="F59" s="311" t="s">
        <v>261</v>
      </c>
      <c r="G59" s="311" t="s">
        <v>262</v>
      </c>
      <c r="H59" s="311" t="s">
        <v>218</v>
      </c>
      <c r="I59" s="311" t="s">
        <v>132</v>
      </c>
      <c r="J59" s="311" t="s">
        <v>134</v>
      </c>
      <c r="K59" s="312" t="s">
        <v>135</v>
      </c>
      <c r="L59" s="313" t="s">
        <v>219</v>
      </c>
    </row>
    <row r="60" spans="1:15" ht="15" x14ac:dyDescent="0.2">
      <c r="A60" s="269" t="s">
        <v>263</v>
      </c>
      <c r="B60" s="270"/>
      <c r="C60" s="270">
        <f>D66</f>
        <v>3.7142857142857144</v>
      </c>
      <c r="D60" s="270">
        <f>D75</f>
        <v>5.4586666666666659</v>
      </c>
      <c r="E60" s="270">
        <v>2.17</v>
      </c>
      <c r="F60" s="270">
        <v>2</v>
      </c>
      <c r="G60" s="303">
        <f>SUM(B60:F60)</f>
        <v>13.342952380952381</v>
      </c>
      <c r="H60" s="270">
        <f>F12*([1]Salarios!$Q$10+[1]Salarios!$Q$13)</f>
        <v>25.601736471366667</v>
      </c>
      <c r="I60" s="270">
        <f>F12*'[1]Margen de contrib.'!$B$29</f>
        <v>36.939775910364148</v>
      </c>
      <c r="J60" s="270">
        <f>SUM(G60:I60)</f>
        <v>75.884464762683194</v>
      </c>
      <c r="K60" s="271">
        <f>J60/'[1]Margen de contrib.'!G18</f>
        <v>159.75676792143832</v>
      </c>
      <c r="L60" s="272">
        <f>CEILING(K60,10)</f>
        <v>160</v>
      </c>
    </row>
    <row r="61" spans="1:15" ht="15" x14ac:dyDescent="0.2">
      <c r="A61" s="269" t="s">
        <v>264</v>
      </c>
      <c r="B61" s="270"/>
      <c r="C61" s="270">
        <f>C60*1.3</f>
        <v>4.8285714285714292</v>
      </c>
      <c r="D61" s="270">
        <f>D60*1.3</f>
        <v>7.0962666666666658</v>
      </c>
      <c r="E61" s="270">
        <f>E60*1.3</f>
        <v>2.8210000000000002</v>
      </c>
      <c r="F61" s="270">
        <f>F60</f>
        <v>2</v>
      </c>
      <c r="G61" s="270">
        <f>SUM(B61:F61)</f>
        <v>16.745838095238092</v>
      </c>
      <c r="H61" s="270">
        <f>H60</f>
        <v>25.601736471366667</v>
      </c>
      <c r="I61" s="270">
        <f>F12*'[1]Margen de contrib.'!$B$29</f>
        <v>36.939775910364148</v>
      </c>
      <c r="J61" s="270">
        <f t="shared" ref="J61:J62" si="8">SUM(G61:I61)</f>
        <v>79.287350476968911</v>
      </c>
      <c r="K61" s="271">
        <f>J61/'[1]Margen de contrib.'!G18</f>
        <v>166.92073784625035</v>
      </c>
      <c r="L61" s="272">
        <f>CEILING(K61,30)</f>
        <v>180</v>
      </c>
    </row>
    <row r="62" spans="1:15" ht="15.75" thickBot="1" x14ac:dyDescent="0.25">
      <c r="A62" s="306" t="s">
        <v>265</v>
      </c>
      <c r="B62" s="276"/>
      <c r="C62" s="276">
        <f>C60*2</f>
        <v>7.4285714285714288</v>
      </c>
      <c r="D62" s="276">
        <f>D60*2</f>
        <v>10.917333333333332</v>
      </c>
      <c r="E62" s="276">
        <f>E60*2</f>
        <v>4.34</v>
      </c>
      <c r="F62" s="276">
        <f>F60*2</f>
        <v>4</v>
      </c>
      <c r="G62" s="276">
        <f>SUM(B62:F62)</f>
        <v>26.685904761904762</v>
      </c>
      <c r="H62" s="276">
        <f>H60*2</f>
        <v>51.203472942733335</v>
      </c>
      <c r="I62" s="276">
        <f>I60*2</f>
        <v>73.879551820728295</v>
      </c>
      <c r="J62" s="276">
        <f t="shared" si="8"/>
        <v>151.76892952536639</v>
      </c>
      <c r="K62" s="277">
        <f>J62/'[1]Margen de contrib.'!G18</f>
        <v>319.51353584287665</v>
      </c>
      <c r="L62" s="278">
        <f>CEILING(K62,200)</f>
        <v>400</v>
      </c>
    </row>
    <row r="63" spans="1:15" ht="29.25" customHeight="1" thickBot="1" x14ac:dyDescent="0.25">
      <c r="A63" s="314"/>
      <c r="B63" s="280"/>
      <c r="C63" s="280"/>
      <c r="D63" s="280"/>
      <c r="E63" s="280"/>
      <c r="F63" s="280"/>
      <c r="G63" s="280"/>
      <c r="H63" s="281"/>
      <c r="I63" s="280"/>
    </row>
    <row r="64" spans="1:15" ht="15.75" thickBot="1" x14ac:dyDescent="0.25">
      <c r="A64" s="366" t="s">
        <v>266</v>
      </c>
      <c r="B64" s="367"/>
      <c r="C64" s="367"/>
      <c r="D64" s="368"/>
      <c r="H64" s="281"/>
      <c r="I64" s="280"/>
      <c r="M64" s="280"/>
    </row>
    <row r="65" spans="1:14" ht="30.75" thickBot="1" x14ac:dyDescent="0.25">
      <c r="A65" s="315" t="s">
        <v>267</v>
      </c>
      <c r="B65" s="316" t="s">
        <v>268</v>
      </c>
      <c r="C65" s="317" t="s">
        <v>269</v>
      </c>
      <c r="D65" s="318" t="s">
        <v>270</v>
      </c>
      <c r="G65" s="319" t="s">
        <v>271</v>
      </c>
      <c r="H65" s="320" t="s">
        <v>201</v>
      </c>
      <c r="I65" s="320" t="s">
        <v>272</v>
      </c>
      <c r="J65" s="321" t="s">
        <v>177</v>
      </c>
      <c r="K65" s="280"/>
      <c r="L65" s="280"/>
      <c r="M65" s="280"/>
    </row>
    <row r="66" spans="1:14" ht="15.75" thickBot="1" x14ac:dyDescent="0.25">
      <c r="A66" s="322" t="s">
        <v>273</v>
      </c>
      <c r="B66" s="323">
        <v>14000</v>
      </c>
      <c r="C66" s="323">
        <v>52000</v>
      </c>
      <c r="D66" s="324">
        <f>C66/B66</f>
        <v>3.7142857142857144</v>
      </c>
      <c r="G66" s="325">
        <v>1</v>
      </c>
      <c r="H66" s="303">
        <f>L60</f>
        <v>160</v>
      </c>
      <c r="I66" s="303">
        <f>L61</f>
        <v>180</v>
      </c>
      <c r="J66" s="305">
        <f>L62</f>
        <v>400</v>
      </c>
      <c r="K66" s="280"/>
      <c r="L66" s="280"/>
      <c r="M66" s="314"/>
    </row>
    <row r="67" spans="1:14" ht="33" customHeight="1" x14ac:dyDescent="0.2">
      <c r="A67" s="326" t="s">
        <v>274</v>
      </c>
      <c r="B67" s="327">
        <v>120000</v>
      </c>
      <c r="C67" s="327">
        <v>105000</v>
      </c>
      <c r="D67" s="328">
        <f t="shared" ref="D67:D74" si="9">C67/B67</f>
        <v>0.875</v>
      </c>
      <c r="G67" s="298">
        <v>2</v>
      </c>
      <c r="H67" s="270">
        <f>$H$66*'[1]Margen de contrib.'!I19</f>
        <v>152</v>
      </c>
      <c r="I67" s="270">
        <f>$I$66*'[1]Margen de contrib.'!I19</f>
        <v>171</v>
      </c>
      <c r="J67" s="272">
        <f>$J$66*'[1]Margen de contrib.'!I19</f>
        <v>380</v>
      </c>
      <c r="K67" s="314"/>
      <c r="L67" s="314"/>
      <c r="M67" s="280"/>
    </row>
    <row r="68" spans="1:14" ht="15" x14ac:dyDescent="0.2">
      <c r="A68" s="329" t="s">
        <v>275</v>
      </c>
      <c r="B68" s="330">
        <v>150000</v>
      </c>
      <c r="C68" s="330">
        <v>120000</v>
      </c>
      <c r="D68" s="331">
        <f t="shared" si="9"/>
        <v>0.8</v>
      </c>
      <c r="G68" s="298">
        <v>3</v>
      </c>
      <c r="H68" s="270">
        <f>$H$66*'[1]Margen de contrib.'!I20</f>
        <v>144</v>
      </c>
      <c r="I68" s="270">
        <f>$I$66*'[1]Margen de contrib.'!I20</f>
        <v>162</v>
      </c>
      <c r="J68" s="272">
        <f>$J$66*'[1]Margen de contrib.'!I20</f>
        <v>360</v>
      </c>
      <c r="K68" s="280"/>
      <c r="L68" s="280"/>
      <c r="M68" s="238"/>
    </row>
    <row r="69" spans="1:14" ht="28.5" x14ac:dyDescent="0.2">
      <c r="A69" s="329" t="s">
        <v>276</v>
      </c>
      <c r="B69" s="330">
        <v>60000</v>
      </c>
      <c r="C69" s="330">
        <v>33000</v>
      </c>
      <c r="D69" s="331">
        <f t="shared" si="9"/>
        <v>0.55000000000000004</v>
      </c>
      <c r="G69" s="298">
        <v>4</v>
      </c>
      <c r="H69" s="270">
        <f>$H$66*'[1]Margen de contrib.'!I21</f>
        <v>136</v>
      </c>
      <c r="I69" s="270">
        <f>$I$66*'[1]Margen de contrib.'!I21</f>
        <v>153</v>
      </c>
      <c r="J69" s="272">
        <f>$J$66*'[1]Margen de contrib.'!I21</f>
        <v>340</v>
      </c>
      <c r="K69" s="238"/>
      <c r="L69" s="238"/>
    </row>
    <row r="70" spans="1:14" ht="28.5" x14ac:dyDescent="0.2">
      <c r="A70" s="329" t="s">
        <v>277</v>
      </c>
      <c r="B70" s="330">
        <v>200000</v>
      </c>
      <c r="C70" s="330">
        <v>85000</v>
      </c>
      <c r="D70" s="331">
        <f t="shared" si="9"/>
        <v>0.42499999999999999</v>
      </c>
      <c r="G70" s="298">
        <v>5</v>
      </c>
      <c r="H70" s="270">
        <f>$H$66*'[1]Margen de contrib.'!I22</f>
        <v>128</v>
      </c>
      <c r="I70" s="270">
        <f>$I$66*'[1]Margen de contrib.'!I22</f>
        <v>144</v>
      </c>
      <c r="J70" s="272">
        <f>$J$66*'[1]Margen de contrib.'!I22</f>
        <v>320</v>
      </c>
      <c r="M70" s="332"/>
      <c r="N70" s="292">
        <f>SUM(D66:D74)</f>
        <v>9.1729523809523794</v>
      </c>
    </row>
    <row r="71" spans="1:14" ht="28.5" x14ac:dyDescent="0.2">
      <c r="A71" s="329" t="s">
        <v>278</v>
      </c>
      <c r="B71" s="330">
        <v>250000</v>
      </c>
      <c r="C71" s="330">
        <v>93000</v>
      </c>
      <c r="D71" s="331">
        <f t="shared" si="9"/>
        <v>0.372</v>
      </c>
      <c r="G71" s="298">
        <v>6</v>
      </c>
      <c r="H71" s="270">
        <f>$H$66*'[1]Margen de contrib.'!I23</f>
        <v>120</v>
      </c>
      <c r="I71" s="270">
        <f>$I$66*'[1]Margen de contrib.'!I23</f>
        <v>135</v>
      </c>
      <c r="J71" s="272">
        <f>$J$66*'[1]Margen de contrib.'!I23</f>
        <v>300</v>
      </c>
      <c r="K71" s="333"/>
      <c r="L71" s="333"/>
    </row>
    <row r="72" spans="1:14" ht="28.5" x14ac:dyDescent="0.2">
      <c r="A72" s="329" t="s">
        <v>279</v>
      </c>
      <c r="B72" s="330">
        <v>150000</v>
      </c>
      <c r="C72" s="330">
        <v>210000</v>
      </c>
      <c r="D72" s="331">
        <f t="shared" si="9"/>
        <v>1.4</v>
      </c>
      <c r="G72" s="298">
        <v>7</v>
      </c>
      <c r="H72" s="270">
        <f>$H$66*'[1]Margen de contrib.'!I24</f>
        <v>112</v>
      </c>
      <c r="I72" s="270">
        <f>$I$66*'[1]Margen de contrib.'!I24</f>
        <v>125.99999999999999</v>
      </c>
      <c r="J72" s="272">
        <f>$J$66*'[1]Margen de contrib.'!I24</f>
        <v>280</v>
      </c>
    </row>
    <row r="73" spans="1:14" ht="29.25" thickBot="1" x14ac:dyDescent="0.25">
      <c r="A73" s="329" t="s">
        <v>280</v>
      </c>
      <c r="B73" s="330">
        <v>150000</v>
      </c>
      <c r="C73" s="330">
        <v>52000</v>
      </c>
      <c r="D73" s="331">
        <f t="shared" si="9"/>
        <v>0.34666666666666668</v>
      </c>
      <c r="G73" s="309">
        <v>8</v>
      </c>
      <c r="H73" s="276">
        <f>$H$66*'[1]Margen de contrib.'!I25</f>
        <v>96</v>
      </c>
      <c r="I73" s="276">
        <f>$I$66*'[1]Margen de contrib.'!I25</f>
        <v>108</v>
      </c>
      <c r="J73" s="278">
        <f>$J$66*'[1]Margen de contrib.'!I25</f>
        <v>240</v>
      </c>
    </row>
    <row r="74" spans="1:14" ht="43.5" thickBot="1" x14ac:dyDescent="0.25">
      <c r="A74" s="334" t="s">
        <v>281</v>
      </c>
      <c r="B74" s="335">
        <v>100000</v>
      </c>
      <c r="C74" s="335">
        <v>69000</v>
      </c>
      <c r="D74" s="336">
        <f t="shared" si="9"/>
        <v>0.69</v>
      </c>
    </row>
    <row r="75" spans="1:14" ht="15.75" thickBot="1" x14ac:dyDescent="0.25">
      <c r="A75" s="337" t="s">
        <v>282</v>
      </c>
      <c r="B75" s="323"/>
      <c r="C75" s="323"/>
      <c r="D75" s="324">
        <f>SUM(D67:D74)</f>
        <v>5.4586666666666659</v>
      </c>
    </row>
  </sheetData>
  <mergeCells count="4">
    <mergeCell ref="C6:F6"/>
    <mergeCell ref="G6:J6"/>
    <mergeCell ref="A64:D64"/>
    <mergeCell ref="A1:N2"/>
  </mergeCells>
  <pageMargins left="0.7" right="0.7" top="0.75" bottom="0.75" header="0.3" footer="0.3"/>
  <pageSetup orientation="portrait" horizontalDpi="1200" verticalDpi="12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203"/>
  <sheetViews>
    <sheetView showGridLines="0" zoomScale="80" zoomScaleNormal="80" workbookViewId="0">
      <selection sqref="A1:U2"/>
    </sheetView>
  </sheetViews>
  <sheetFormatPr baseColWidth="10" defaultColWidth="9" defaultRowHeight="14.25" x14ac:dyDescent="0.2"/>
  <cols>
    <col min="1" max="1" width="34.5" style="44" customWidth="1"/>
    <col min="2" max="2" width="16" style="44" bestFit="1" customWidth="1"/>
    <col min="3" max="3" width="11.875" style="44" customWidth="1"/>
    <col min="4" max="4" width="13.625" style="44" bestFit="1" customWidth="1"/>
    <col min="5" max="5" width="15.25" style="44" customWidth="1"/>
    <col min="6" max="6" width="9.25" style="44" bestFit="1" customWidth="1"/>
    <col min="7" max="7" width="10.625" style="44" bestFit="1" customWidth="1"/>
    <col min="8" max="8" width="9.375" style="44" bestFit="1" customWidth="1"/>
    <col min="9" max="9" width="12.5" style="44" bestFit="1" customWidth="1"/>
    <col min="10" max="10" width="10" style="44" bestFit="1" customWidth="1"/>
    <col min="11" max="11" width="9" style="44" customWidth="1"/>
    <col min="12" max="12" width="15.5" style="44" bestFit="1" customWidth="1"/>
    <col min="13" max="13" width="15.25" style="44" bestFit="1" customWidth="1"/>
    <col min="14" max="14" width="9.375" style="44" customWidth="1"/>
    <col min="15" max="15" width="10.125" style="44" bestFit="1" customWidth="1"/>
    <col min="16" max="16" width="9.625" style="44" customWidth="1"/>
    <col min="17" max="17" width="3.5" style="44" customWidth="1"/>
    <col min="18" max="18" width="25.375" style="44" bestFit="1" customWidth="1"/>
    <col min="19" max="19" width="12.5" style="44" bestFit="1" customWidth="1"/>
    <col min="20" max="20" width="10.25" style="44" bestFit="1" customWidth="1"/>
    <col min="21" max="22" width="12.5" style="44" bestFit="1" customWidth="1"/>
    <col min="23" max="23" width="6.125" style="44" customWidth="1"/>
    <col min="24" max="24" width="33.75" style="44" bestFit="1" customWidth="1"/>
    <col min="25" max="25" width="12.5" style="44" bestFit="1" customWidth="1"/>
    <col min="26" max="16384" width="9" style="44"/>
  </cols>
  <sheetData>
    <row r="1" spans="1:21" x14ac:dyDescent="0.2">
      <c r="A1" s="410" t="s">
        <v>328</v>
      </c>
      <c r="B1" s="411"/>
      <c r="C1" s="411"/>
      <c r="D1" s="411"/>
      <c r="E1" s="411"/>
      <c r="F1" s="411"/>
      <c r="G1" s="411"/>
      <c r="H1" s="411"/>
      <c r="I1" s="411"/>
      <c r="J1" s="411"/>
      <c r="K1" s="411"/>
      <c r="L1" s="411"/>
      <c r="M1" s="411"/>
      <c r="N1" s="411"/>
      <c r="O1" s="411"/>
      <c r="P1" s="411"/>
      <c r="Q1" s="411"/>
      <c r="R1" s="411"/>
      <c r="S1" s="411"/>
      <c r="T1" s="411"/>
      <c r="U1" s="411"/>
    </row>
    <row r="2" spans="1:21" ht="15" thickBot="1" x14ac:dyDescent="0.25">
      <c r="A2" s="411"/>
      <c r="B2" s="411"/>
      <c r="C2" s="411"/>
      <c r="D2" s="411"/>
      <c r="E2" s="411"/>
      <c r="F2" s="411"/>
      <c r="G2" s="411"/>
      <c r="H2" s="411"/>
      <c r="I2" s="411"/>
      <c r="J2" s="411"/>
      <c r="K2" s="411"/>
      <c r="L2" s="411"/>
      <c r="M2" s="411"/>
      <c r="N2" s="411"/>
      <c r="O2" s="411"/>
      <c r="P2" s="411"/>
      <c r="Q2" s="411"/>
      <c r="R2" s="411"/>
      <c r="S2" s="411"/>
      <c r="T2" s="411"/>
      <c r="U2" s="411"/>
    </row>
    <row r="3" spans="1:21" ht="15.75" thickBot="1" x14ac:dyDescent="0.25">
      <c r="A3" s="45"/>
      <c r="D3" s="46" t="s">
        <v>87</v>
      </c>
      <c r="E3" s="47">
        <f>'[1]Margen de contrib.'!F4</f>
        <v>3400</v>
      </c>
      <c r="S3" s="45"/>
    </row>
    <row r="4" spans="1:21" ht="16.5" thickBot="1" x14ac:dyDescent="0.25">
      <c r="A4" s="386" t="s">
        <v>88</v>
      </c>
      <c r="B4" s="386"/>
      <c r="C4" s="386"/>
      <c r="D4" s="386"/>
    </row>
    <row r="5" spans="1:21" ht="45.75" thickBot="1" x14ac:dyDescent="0.25">
      <c r="A5" s="48" t="s">
        <v>89</v>
      </c>
      <c r="B5" s="49"/>
      <c r="C5" s="50"/>
      <c r="D5" s="51"/>
      <c r="E5" s="52" t="s">
        <v>90</v>
      </c>
      <c r="F5" s="53" t="s">
        <v>91</v>
      </c>
      <c r="G5" s="53" t="s">
        <v>92</v>
      </c>
      <c r="H5" s="53" t="s">
        <v>93</v>
      </c>
      <c r="I5" s="53" t="s">
        <v>94</v>
      </c>
      <c r="J5" s="53" t="s">
        <v>95</v>
      </c>
      <c r="K5" s="53" t="s">
        <v>96</v>
      </c>
      <c r="L5" s="53" t="s">
        <v>97</v>
      </c>
      <c r="M5" s="53" t="s">
        <v>98</v>
      </c>
      <c r="N5" s="53" t="s">
        <v>99</v>
      </c>
      <c r="O5" s="53" t="s">
        <v>100</v>
      </c>
      <c r="P5" s="54" t="s">
        <v>101</v>
      </c>
      <c r="R5" s="387" t="s">
        <v>102</v>
      </c>
      <c r="S5" s="388"/>
      <c r="T5" s="388"/>
      <c r="U5" s="389"/>
    </row>
    <row r="6" spans="1:21" ht="15" x14ac:dyDescent="0.2">
      <c r="A6" s="390" t="s">
        <v>103</v>
      </c>
      <c r="B6" s="55" t="s">
        <v>104</v>
      </c>
      <c r="C6" s="56">
        <v>315.38</v>
      </c>
      <c r="D6" s="55" t="s">
        <v>105</v>
      </c>
      <c r="E6" s="57">
        <v>10219</v>
      </c>
      <c r="F6" s="58" t="s">
        <v>106</v>
      </c>
      <c r="G6" s="59">
        <v>2.7</v>
      </c>
      <c r="H6" s="59">
        <v>1</v>
      </c>
      <c r="I6" s="60">
        <v>12</v>
      </c>
      <c r="J6" s="59">
        <v>8</v>
      </c>
      <c r="K6" s="59">
        <v>4</v>
      </c>
      <c r="L6" s="59">
        <v>12</v>
      </c>
      <c r="M6" s="59">
        <v>1</v>
      </c>
      <c r="N6" s="59">
        <v>12</v>
      </c>
      <c r="O6" s="60">
        <v>0.25</v>
      </c>
      <c r="P6" s="61"/>
      <c r="R6" s="62" t="s">
        <v>2</v>
      </c>
      <c r="S6" s="63" t="s">
        <v>107</v>
      </c>
      <c r="T6" s="63" t="s">
        <v>108</v>
      </c>
      <c r="U6" s="64" t="s">
        <v>109</v>
      </c>
    </row>
    <row r="7" spans="1:21" x14ac:dyDescent="0.2">
      <c r="A7" s="391"/>
      <c r="B7" s="65"/>
      <c r="C7" s="66"/>
      <c r="D7" s="65" t="s">
        <v>110</v>
      </c>
      <c r="E7" s="67"/>
      <c r="F7" s="67">
        <v>257.38</v>
      </c>
      <c r="G7" s="68">
        <v>800</v>
      </c>
      <c r="H7" s="68">
        <v>22</v>
      </c>
      <c r="I7" s="67">
        <v>45</v>
      </c>
      <c r="J7" s="68">
        <v>18</v>
      </c>
      <c r="K7" s="68">
        <v>3</v>
      </c>
      <c r="L7" s="68">
        <v>1.6</v>
      </c>
      <c r="M7" s="68">
        <v>1250</v>
      </c>
      <c r="N7" s="68">
        <v>24</v>
      </c>
      <c r="O7" s="68">
        <v>80</v>
      </c>
      <c r="P7" s="66"/>
      <c r="R7" s="69" t="s">
        <v>47</v>
      </c>
      <c r="S7" s="67">
        <v>16</v>
      </c>
      <c r="T7" s="70">
        <v>13.37</v>
      </c>
      <c r="U7" s="66"/>
    </row>
    <row r="8" spans="1:21" ht="15.75" thickBot="1" x14ac:dyDescent="0.25">
      <c r="A8" s="392"/>
      <c r="B8" s="71"/>
      <c r="C8" s="72"/>
      <c r="D8" s="71" t="s">
        <v>111</v>
      </c>
      <c r="E8" s="73"/>
      <c r="F8" s="74">
        <v>3386</v>
      </c>
      <c r="G8" s="74">
        <f>($G$6*$G$7)*$E$3/($E$6)</f>
        <v>718.66131715432039</v>
      </c>
      <c r="H8" s="74">
        <v>9.1666666666666661</v>
      </c>
      <c r="I8" s="74">
        <f>($I$6*$I$7)*$E$3/($E$6)</f>
        <v>179.6653292885801</v>
      </c>
      <c r="J8" s="74">
        <f>($J$6*$J$7)*$E$3/($E$6)</f>
        <v>47.910754476954693</v>
      </c>
      <c r="K8" s="74">
        <f>($K$6*$K$7)*$E$3/($E$6)</f>
        <v>3.9925628730795575</v>
      </c>
      <c r="L8" s="74">
        <f>($L$6*$L$7)*$E$3/($E$6)</f>
        <v>6.388100596927293</v>
      </c>
      <c r="M8" s="74">
        <f>($M$6*$M$7)*$E$3/($E$6)</f>
        <v>415.89196594578726</v>
      </c>
      <c r="N8" s="74">
        <f>($N$6*$N$7)*$E$3/($E$6)</f>
        <v>95.821508953909387</v>
      </c>
      <c r="O8" s="73">
        <f>($O$6*$O$7)*$E$3/($E$6)</f>
        <v>6.6542714551325961</v>
      </c>
      <c r="P8" s="75">
        <f>SUM(G8:O8)</f>
        <v>1484.1524774113579</v>
      </c>
      <c r="R8" s="69" t="s">
        <v>112</v>
      </c>
      <c r="S8" s="67">
        <v>14</v>
      </c>
      <c r="T8" s="70">
        <v>13.37</v>
      </c>
      <c r="U8" s="66"/>
    </row>
    <row r="9" spans="1:21" ht="15.75" x14ac:dyDescent="0.2">
      <c r="A9" s="76"/>
      <c r="B9" s="55" t="s">
        <v>113</v>
      </c>
      <c r="C9" s="56">
        <v>130</v>
      </c>
      <c r="D9" s="55" t="s">
        <v>105</v>
      </c>
      <c r="E9" s="57"/>
      <c r="F9" s="58"/>
      <c r="G9" s="59">
        <v>2.7</v>
      </c>
      <c r="H9" s="59">
        <v>1</v>
      </c>
      <c r="I9" s="60">
        <v>12</v>
      </c>
      <c r="J9" s="59">
        <v>8</v>
      </c>
      <c r="K9" s="59">
        <v>4</v>
      </c>
      <c r="L9" s="59">
        <v>12</v>
      </c>
      <c r="M9" s="59">
        <v>1</v>
      </c>
      <c r="N9" s="59">
        <v>12</v>
      </c>
      <c r="O9" s="60">
        <v>0.25</v>
      </c>
      <c r="P9" s="61"/>
      <c r="R9" s="69"/>
      <c r="S9" s="67"/>
      <c r="T9" s="70"/>
      <c r="U9" s="66"/>
    </row>
    <row r="10" spans="1:21" ht="15.75" x14ac:dyDescent="0.2">
      <c r="A10" s="76" t="s">
        <v>114</v>
      </c>
      <c r="B10" s="77" t="s">
        <v>115</v>
      </c>
      <c r="C10" s="66">
        <v>120</v>
      </c>
      <c r="D10" s="65" t="s">
        <v>110</v>
      </c>
      <c r="E10" s="67"/>
      <c r="F10" s="67"/>
      <c r="G10" s="68"/>
      <c r="H10" s="68"/>
      <c r="I10" s="67"/>
      <c r="J10" s="68"/>
      <c r="K10" s="68"/>
      <c r="L10" s="68"/>
      <c r="M10" s="68"/>
      <c r="N10" s="68"/>
      <c r="O10" s="68"/>
      <c r="P10" s="66"/>
      <c r="R10" s="69"/>
      <c r="S10" s="67"/>
      <c r="T10" s="70"/>
      <c r="U10" s="66"/>
    </row>
    <row r="11" spans="1:21" ht="16.5" thickBot="1" x14ac:dyDescent="0.25">
      <c r="A11" s="76"/>
      <c r="B11" s="71"/>
      <c r="C11" s="72">
        <f>C9/C10*'[1]Margen de contrib.'!F4</f>
        <v>3683.333333333333</v>
      </c>
      <c r="D11" s="71" t="s">
        <v>111</v>
      </c>
      <c r="E11" s="73"/>
      <c r="F11" s="74">
        <v>3808</v>
      </c>
      <c r="G11" s="74">
        <v>604</v>
      </c>
      <c r="H11" s="74">
        <v>425</v>
      </c>
      <c r="I11" s="74"/>
      <c r="J11" s="74"/>
      <c r="K11" s="74"/>
      <c r="L11" s="74"/>
      <c r="M11" s="74"/>
      <c r="N11" s="74"/>
      <c r="O11" s="73">
        <f>($O$6*$O$7)*$E$3/($E$6)</f>
        <v>6.6542714551325961</v>
      </c>
      <c r="P11" s="75">
        <f>SUM(G11:O11)</f>
        <v>1035.6542714551326</v>
      </c>
      <c r="R11" s="69"/>
      <c r="S11" s="67"/>
      <c r="T11" s="70"/>
      <c r="U11" s="66"/>
    </row>
    <row r="12" spans="1:21" x14ac:dyDescent="0.2">
      <c r="A12" s="393" t="s">
        <v>116</v>
      </c>
      <c r="B12" s="55" t="s">
        <v>104</v>
      </c>
      <c r="C12" s="78">
        <v>99.58</v>
      </c>
      <c r="D12" s="55" t="s">
        <v>105</v>
      </c>
      <c r="E12" s="58"/>
      <c r="F12" s="58">
        <v>100</v>
      </c>
      <c r="G12" s="59"/>
      <c r="H12" s="59"/>
      <c r="I12" s="60"/>
      <c r="J12" s="59"/>
      <c r="K12" s="59"/>
      <c r="L12" s="59"/>
      <c r="M12" s="59"/>
      <c r="N12" s="59"/>
      <c r="O12" s="60"/>
      <c r="P12" s="61"/>
      <c r="R12" s="69" t="s">
        <v>16</v>
      </c>
      <c r="S12" s="67">
        <v>20</v>
      </c>
      <c r="T12" s="67"/>
      <c r="U12" s="66"/>
    </row>
    <row r="13" spans="1:21" x14ac:dyDescent="0.2">
      <c r="A13" s="394"/>
      <c r="B13" s="65"/>
      <c r="C13" s="66"/>
      <c r="D13" s="65" t="s">
        <v>110</v>
      </c>
      <c r="E13" s="67"/>
      <c r="F13" s="67"/>
      <c r="G13" s="68"/>
      <c r="H13" s="68"/>
      <c r="I13" s="67"/>
      <c r="J13" s="68"/>
      <c r="K13" s="68"/>
      <c r="L13" s="68"/>
      <c r="M13" s="68"/>
      <c r="N13" s="68"/>
      <c r="O13" s="68"/>
      <c r="P13" s="66"/>
      <c r="R13" s="69" t="s">
        <v>35</v>
      </c>
      <c r="S13" s="67">
        <v>14</v>
      </c>
      <c r="T13" s="67"/>
      <c r="U13" s="66"/>
    </row>
    <row r="14" spans="1:21" ht="15" thickBot="1" x14ac:dyDescent="0.25">
      <c r="A14" s="395" t="s">
        <v>117</v>
      </c>
      <c r="B14" s="71"/>
      <c r="C14" s="72"/>
      <c r="D14" s="71" t="s">
        <v>111</v>
      </c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2"/>
      <c r="R14" s="69" t="s">
        <v>118</v>
      </c>
      <c r="S14" s="67">
        <v>16</v>
      </c>
      <c r="T14" s="67"/>
      <c r="U14" s="66"/>
    </row>
    <row r="15" spans="1:21" ht="15" x14ac:dyDescent="0.2">
      <c r="A15" s="396" t="s">
        <v>119</v>
      </c>
      <c r="B15" s="55" t="s">
        <v>104</v>
      </c>
      <c r="C15" s="78">
        <v>94.38</v>
      </c>
      <c r="D15" s="55" t="s">
        <v>105</v>
      </c>
      <c r="E15" s="57">
        <v>12210</v>
      </c>
      <c r="F15" s="58" t="s">
        <v>120</v>
      </c>
      <c r="G15" s="59">
        <v>4</v>
      </c>
      <c r="H15" s="59">
        <v>1</v>
      </c>
      <c r="I15" s="60">
        <v>2</v>
      </c>
      <c r="J15" s="59"/>
      <c r="K15" s="59"/>
      <c r="L15" s="59"/>
      <c r="M15" s="59"/>
      <c r="N15" s="59"/>
      <c r="O15" s="60"/>
      <c r="P15" s="61"/>
      <c r="R15" s="69" t="s">
        <v>121</v>
      </c>
      <c r="S15" s="67">
        <v>16</v>
      </c>
      <c r="T15" s="67"/>
      <c r="U15" s="66"/>
    </row>
    <row r="16" spans="1:21" ht="15" x14ac:dyDescent="0.2">
      <c r="A16" s="397" t="s">
        <v>122</v>
      </c>
      <c r="B16" s="65"/>
      <c r="C16" s="66"/>
      <c r="D16" s="65" t="s">
        <v>110</v>
      </c>
      <c r="E16" s="67"/>
      <c r="F16" s="67"/>
      <c r="G16" s="68">
        <v>1350</v>
      </c>
      <c r="H16" s="68">
        <v>22</v>
      </c>
      <c r="I16" s="67">
        <v>1500</v>
      </c>
      <c r="J16" s="68"/>
      <c r="K16" s="68"/>
      <c r="L16" s="68"/>
      <c r="M16" s="68"/>
      <c r="N16" s="68"/>
      <c r="O16" s="68"/>
      <c r="P16" s="66"/>
      <c r="R16" s="69" t="s">
        <v>19</v>
      </c>
      <c r="S16" s="67">
        <v>16</v>
      </c>
      <c r="T16" s="79"/>
      <c r="U16" s="80"/>
    </row>
    <row r="17" spans="1:35" ht="15.75" thickBot="1" x14ac:dyDescent="0.25">
      <c r="A17" s="398"/>
      <c r="B17" s="71"/>
      <c r="C17" s="72"/>
      <c r="D17" s="71" t="s">
        <v>111</v>
      </c>
      <c r="E17" s="73"/>
      <c r="F17" s="74">
        <v>1337</v>
      </c>
      <c r="G17" s="74">
        <f>($G$15*$G$16)*$E$3/($E$15)</f>
        <v>1503.6855036855036</v>
      </c>
      <c r="H17" s="74">
        <v>15</v>
      </c>
      <c r="I17" s="74">
        <f>($I$15*$I$16)*$E$3/($E$15)</f>
        <v>835.38083538083538</v>
      </c>
      <c r="J17" s="73"/>
      <c r="K17" s="73"/>
      <c r="L17" s="73"/>
      <c r="M17" s="73"/>
      <c r="N17" s="73"/>
      <c r="O17" s="73"/>
      <c r="P17" s="75">
        <f>SUM(G17:O17)</f>
        <v>2354.066339066339</v>
      </c>
      <c r="R17" s="81" t="s">
        <v>38</v>
      </c>
      <c r="S17" s="82">
        <v>12</v>
      </c>
      <c r="T17" s="83"/>
      <c r="U17" s="84"/>
    </row>
    <row r="18" spans="1:35" ht="15" x14ac:dyDescent="0.2">
      <c r="A18" s="383" t="s">
        <v>123</v>
      </c>
      <c r="B18" s="55" t="s">
        <v>124</v>
      </c>
      <c r="C18" s="61">
        <v>839</v>
      </c>
      <c r="D18" s="55" t="s">
        <v>105</v>
      </c>
      <c r="E18" s="58"/>
      <c r="F18" s="58"/>
      <c r="G18" s="59"/>
      <c r="H18" s="59" t="s">
        <v>125</v>
      </c>
      <c r="I18" s="60" t="s">
        <v>126</v>
      </c>
      <c r="J18" s="59"/>
      <c r="K18" s="59"/>
      <c r="L18" s="59"/>
      <c r="M18" s="59"/>
      <c r="N18" s="59"/>
      <c r="O18" s="60"/>
      <c r="P18" s="61"/>
      <c r="AI18" s="85"/>
    </row>
    <row r="19" spans="1:35" ht="15.75" customHeight="1" x14ac:dyDescent="0.2">
      <c r="A19" s="384"/>
      <c r="B19" s="65" t="s">
        <v>127</v>
      </c>
      <c r="C19" s="66">
        <v>7483</v>
      </c>
      <c r="D19" s="65" t="s">
        <v>110</v>
      </c>
      <c r="E19" s="67"/>
      <c r="F19" s="67">
        <v>300</v>
      </c>
      <c r="G19" s="68">
        <v>142</v>
      </c>
      <c r="H19" s="68"/>
      <c r="I19" s="67">
        <v>138</v>
      </c>
      <c r="J19" s="68"/>
      <c r="K19" s="68"/>
      <c r="L19" s="68"/>
      <c r="M19" s="68"/>
      <c r="N19" s="68"/>
      <c r="O19" s="68"/>
      <c r="P19" s="66"/>
      <c r="AI19" s="85"/>
    </row>
    <row r="20" spans="1:35" ht="15.75" thickBot="1" x14ac:dyDescent="0.25">
      <c r="A20" s="385"/>
      <c r="B20" s="71" t="s">
        <v>128</v>
      </c>
      <c r="C20" s="72">
        <f>(C19*((300*E3)/3000))/C18</f>
        <v>3032.4433849821216</v>
      </c>
      <c r="D20" s="71" t="s">
        <v>111</v>
      </c>
      <c r="E20" s="73"/>
      <c r="F20" s="74">
        <f>C20</f>
        <v>3032.4433849821216</v>
      </c>
      <c r="G20" s="74">
        <v>685</v>
      </c>
      <c r="H20" s="74">
        <v>571</v>
      </c>
      <c r="I20" s="73"/>
      <c r="J20" s="73"/>
      <c r="K20" s="73"/>
      <c r="L20" s="73"/>
      <c r="M20" s="73"/>
      <c r="N20" s="73"/>
      <c r="O20" s="73"/>
      <c r="P20" s="75">
        <f>SUM(G20:O20)</f>
        <v>1256</v>
      </c>
      <c r="AI20" s="85"/>
    </row>
    <row r="21" spans="1:35" ht="15" x14ac:dyDescent="0.2">
      <c r="I21" s="86"/>
      <c r="AI21" s="85"/>
    </row>
    <row r="22" spans="1:35" ht="15.75" thickBot="1" x14ac:dyDescent="0.25">
      <c r="AI22" s="85"/>
    </row>
    <row r="23" spans="1:35" ht="30.75" thickBot="1" x14ac:dyDescent="0.25">
      <c r="A23" s="87" t="s">
        <v>6</v>
      </c>
      <c r="B23" s="88" t="s">
        <v>129</v>
      </c>
      <c r="C23" s="88" t="s">
        <v>91</v>
      </c>
      <c r="D23" s="88" t="s">
        <v>130</v>
      </c>
      <c r="E23" s="88" t="s">
        <v>131</v>
      </c>
      <c r="F23" s="88" t="s">
        <v>132</v>
      </c>
      <c r="G23" s="88" t="s">
        <v>133</v>
      </c>
      <c r="H23" s="88" t="s">
        <v>134</v>
      </c>
      <c r="I23" s="88" t="s">
        <v>135</v>
      </c>
      <c r="J23" s="88" t="s">
        <v>136</v>
      </c>
      <c r="K23"/>
      <c r="L23" s="369" t="s">
        <v>137</v>
      </c>
      <c r="M23" s="370"/>
      <c r="N23" s="371"/>
      <c r="R23" s="372" t="s">
        <v>138</v>
      </c>
      <c r="S23" s="373"/>
      <c r="AI23" s="85"/>
    </row>
    <row r="24" spans="1:35" ht="15.75" thickBot="1" x14ac:dyDescent="0.25">
      <c r="A24" s="89" t="s">
        <v>7</v>
      </c>
      <c r="B24" s="58"/>
      <c r="C24" s="58">
        <f t="shared" ref="C24:C31" si="0">$F$8</f>
        <v>3386</v>
      </c>
      <c r="D24" s="58">
        <f t="shared" ref="D24:D31" si="1">$P$8</f>
        <v>1484.1524774113579</v>
      </c>
      <c r="E24" s="58">
        <f t="shared" ref="E24:E31" si="2">SUM(B24:D24)</f>
        <v>4870.1524774113577</v>
      </c>
      <c r="F24" s="58">
        <f>M25*'[1]Margen de contrib.'!$B$29</f>
        <v>1539.1573295985061</v>
      </c>
      <c r="G24" s="58">
        <f>N25*([1]Salarios!$Q$9+[1]Salarios!$Q$13)</f>
        <v>853.22187690230555</v>
      </c>
      <c r="H24" s="58">
        <f>E24+F24+G24</f>
        <v>7262.5316839121697</v>
      </c>
      <c r="I24" s="90">
        <f>H24/'[1]Margen de contrib.'!G18</f>
        <v>15289.540387183515</v>
      </c>
      <c r="J24" s="61">
        <f>CEILING(I24,1000)</f>
        <v>16000</v>
      </c>
      <c r="K24"/>
      <c r="L24" s="91" t="s">
        <v>139</v>
      </c>
      <c r="M24" s="92" t="s">
        <v>140</v>
      </c>
      <c r="N24" s="93" t="s">
        <v>141</v>
      </c>
      <c r="R24" s="94" t="s">
        <v>142</v>
      </c>
      <c r="S24" s="95" t="s">
        <v>143</v>
      </c>
      <c r="AI24" s="85"/>
    </row>
    <row r="25" spans="1:35" ht="15" x14ac:dyDescent="0.2">
      <c r="A25" s="69"/>
      <c r="B25" s="67">
        <f>$B$24</f>
        <v>0</v>
      </c>
      <c r="C25" s="67">
        <f t="shared" si="0"/>
        <v>3386</v>
      </c>
      <c r="D25" s="67">
        <f t="shared" si="1"/>
        <v>1484.1524774113579</v>
      </c>
      <c r="E25" s="67">
        <f t="shared" si="2"/>
        <v>4870.1524774113577</v>
      </c>
      <c r="F25" s="67">
        <f>M26*'[1]Margen de contrib.'!$B$29</f>
        <v>1539.1573295985061</v>
      </c>
      <c r="G25" s="67">
        <f>N26*([1]Salarios!$Q$9+[1]Salarios!$Q$13)</f>
        <v>426.61093845115278</v>
      </c>
      <c r="H25" s="67">
        <f t="shared" ref="H25:H31" si="3">E25+F25+G25</f>
        <v>6835.9207454610168</v>
      </c>
      <c r="I25" s="96"/>
      <c r="J25" s="66">
        <f>$J$24*'[1]Margen de contrib.'!I19</f>
        <v>15200</v>
      </c>
      <c r="K25"/>
      <c r="L25" s="97">
        <v>5</v>
      </c>
      <c r="M25" s="98">
        <v>5</v>
      </c>
      <c r="N25" s="99">
        <f>$M$38/L25</f>
        <v>3.8</v>
      </c>
      <c r="R25" s="100" t="s">
        <v>144</v>
      </c>
      <c r="S25" s="101">
        <v>2</v>
      </c>
    </row>
    <row r="26" spans="1:35" ht="15" x14ac:dyDescent="0.2">
      <c r="A26" s="69"/>
      <c r="B26" s="67">
        <f t="shared" ref="B26:B31" si="4">$B$24</f>
        <v>0</v>
      </c>
      <c r="C26" s="67">
        <f t="shared" si="0"/>
        <v>3386</v>
      </c>
      <c r="D26" s="67">
        <f t="shared" si="1"/>
        <v>1484.1524774113579</v>
      </c>
      <c r="E26" s="67">
        <f t="shared" si="2"/>
        <v>4870.1524774113577</v>
      </c>
      <c r="F26" s="67">
        <f>M27*'[1]Margen de contrib.'!$B$29</f>
        <v>1539.1573295985061</v>
      </c>
      <c r="G26" s="67">
        <f>N27*([1]Salarios!$Q$9+[1]Salarios!$Q$13)</f>
        <v>213.30546922557639</v>
      </c>
      <c r="H26" s="67">
        <f t="shared" si="3"/>
        <v>6622.6152762354404</v>
      </c>
      <c r="I26" s="96"/>
      <c r="J26" s="66">
        <f>$J$24*'[1]Margen de contrib.'!I20</f>
        <v>14400</v>
      </c>
      <c r="K26"/>
      <c r="L26" s="97">
        <v>10</v>
      </c>
      <c r="M26" s="98">
        <v>5</v>
      </c>
      <c r="N26" s="99">
        <f t="shared" ref="N26:N32" si="5">$M$38/L26</f>
        <v>1.9</v>
      </c>
      <c r="R26" s="100" t="s">
        <v>145</v>
      </c>
      <c r="S26" s="101">
        <v>7</v>
      </c>
    </row>
    <row r="27" spans="1:35" ht="15" x14ac:dyDescent="0.2">
      <c r="A27" s="69"/>
      <c r="B27" s="67">
        <f t="shared" si="4"/>
        <v>0</v>
      </c>
      <c r="C27" s="67">
        <f t="shared" si="0"/>
        <v>3386</v>
      </c>
      <c r="D27" s="67">
        <f t="shared" si="1"/>
        <v>1484.1524774113579</v>
      </c>
      <c r="E27" s="67">
        <f t="shared" si="2"/>
        <v>4870.1524774113577</v>
      </c>
      <c r="F27" s="67">
        <f>M28*'[1]Margen de contrib.'!$B$29</f>
        <v>1539.1573295985061</v>
      </c>
      <c r="G27" s="67">
        <f>N28*([1]Salarios!$Q$9+[1]Salarios!$Q$13)</f>
        <v>106.65273461278819</v>
      </c>
      <c r="H27" s="67">
        <f t="shared" si="3"/>
        <v>6515.9625416226518</v>
      </c>
      <c r="I27" s="96"/>
      <c r="J27" s="66">
        <f>$J$24*'[1]Margen de contrib.'!I21</f>
        <v>13600</v>
      </c>
      <c r="K27"/>
      <c r="L27" s="97">
        <v>20</v>
      </c>
      <c r="M27" s="98">
        <v>5</v>
      </c>
      <c r="N27" s="99">
        <f t="shared" si="5"/>
        <v>0.95</v>
      </c>
      <c r="R27" s="100" t="s">
        <v>16</v>
      </c>
      <c r="S27" s="101">
        <v>2</v>
      </c>
    </row>
    <row r="28" spans="1:35" ht="15" x14ac:dyDescent="0.2">
      <c r="A28" s="69"/>
      <c r="B28" s="67">
        <f t="shared" si="4"/>
        <v>0</v>
      </c>
      <c r="C28" s="67">
        <f t="shared" si="0"/>
        <v>3386</v>
      </c>
      <c r="D28" s="67">
        <f t="shared" si="1"/>
        <v>1484.1524774113579</v>
      </c>
      <c r="E28" s="67">
        <f t="shared" si="2"/>
        <v>4870.1524774113577</v>
      </c>
      <c r="F28" s="67">
        <f>M29*'[1]Margen de contrib.'!$B$29</f>
        <v>1539.1573295985061</v>
      </c>
      <c r="G28" s="67">
        <f>N29*([1]Salarios!$Q$9+[1]Salarios!$Q$13)</f>
        <v>71.101823075192129</v>
      </c>
      <c r="H28" s="67">
        <f t="shared" si="3"/>
        <v>6480.4116300850565</v>
      </c>
      <c r="I28" s="96"/>
      <c r="J28" s="66">
        <f>$J$24*'[1]Margen de contrib.'!I22</f>
        <v>12800</v>
      </c>
      <c r="K28"/>
      <c r="L28" s="97">
        <v>40</v>
      </c>
      <c r="M28" s="98">
        <v>5</v>
      </c>
      <c r="N28" s="99">
        <f t="shared" si="5"/>
        <v>0.47499999999999998</v>
      </c>
      <c r="R28" s="100" t="s">
        <v>146</v>
      </c>
      <c r="S28" s="101">
        <v>2</v>
      </c>
    </row>
    <row r="29" spans="1:35" ht="21.6" customHeight="1" x14ac:dyDescent="0.2">
      <c r="A29" s="69"/>
      <c r="B29" s="67">
        <f t="shared" si="4"/>
        <v>0</v>
      </c>
      <c r="C29" s="67">
        <f t="shared" si="0"/>
        <v>3386</v>
      </c>
      <c r="D29" s="67">
        <f t="shared" si="1"/>
        <v>1484.1524774113579</v>
      </c>
      <c r="E29" s="67">
        <f t="shared" si="2"/>
        <v>4870.1524774113577</v>
      </c>
      <c r="F29" s="67">
        <f>M30*'[1]Margen de contrib.'!$B$29</f>
        <v>1539.1573295985061</v>
      </c>
      <c r="G29" s="67">
        <f>N30*([1]Salarios!$Q$9+[1]Salarios!$Q$13)</f>
        <v>53.326367306394097</v>
      </c>
      <c r="H29" s="67">
        <f t="shared" si="3"/>
        <v>6462.6361743162579</v>
      </c>
      <c r="I29" s="96"/>
      <c r="J29" s="66">
        <f>$J$24*'[1]Margen de contrib.'!I23</f>
        <v>12000</v>
      </c>
      <c r="K29"/>
      <c r="L29" s="97">
        <v>60</v>
      </c>
      <c r="M29" s="98">
        <v>5</v>
      </c>
      <c r="N29" s="99">
        <f t="shared" si="5"/>
        <v>0.31666666666666665</v>
      </c>
      <c r="R29" s="100" t="s">
        <v>147</v>
      </c>
      <c r="S29" s="101">
        <v>20</v>
      </c>
    </row>
    <row r="30" spans="1:35" ht="15" customHeight="1" x14ac:dyDescent="0.2">
      <c r="A30" s="69"/>
      <c r="B30" s="67">
        <f t="shared" si="4"/>
        <v>0</v>
      </c>
      <c r="C30" s="67">
        <f t="shared" si="0"/>
        <v>3386</v>
      </c>
      <c r="D30" s="67">
        <f t="shared" si="1"/>
        <v>1484.1524774113579</v>
      </c>
      <c r="E30" s="67">
        <f t="shared" si="2"/>
        <v>4870.1524774113577</v>
      </c>
      <c r="F30" s="67">
        <f>M31*'[1]Margen de contrib.'!$B$29</f>
        <v>1539.1573295985061</v>
      </c>
      <c r="G30" s="67">
        <f>N31*([1]Salarios!$Q$9+[1]Salarios!$Q$13)</f>
        <v>42.661093845115282</v>
      </c>
      <c r="H30" s="67">
        <f t="shared" si="3"/>
        <v>6451.9709008549789</v>
      </c>
      <c r="I30" s="96"/>
      <c r="J30" s="66">
        <f>$J$24*'[1]Margen de contrib.'!I24</f>
        <v>11200</v>
      </c>
      <c r="K30"/>
      <c r="L30" s="97">
        <v>80</v>
      </c>
      <c r="M30" s="98">
        <v>5</v>
      </c>
      <c r="N30" s="99">
        <f t="shared" si="5"/>
        <v>0.23749999999999999</v>
      </c>
      <c r="R30" s="100" t="s">
        <v>148</v>
      </c>
      <c r="S30" s="101">
        <v>30</v>
      </c>
    </row>
    <row r="31" spans="1:35" ht="15.75" thickBot="1" x14ac:dyDescent="0.25">
      <c r="A31" s="81"/>
      <c r="B31" s="73">
        <f t="shared" si="4"/>
        <v>0</v>
      </c>
      <c r="C31" s="73">
        <f t="shared" si="0"/>
        <v>3386</v>
      </c>
      <c r="D31" s="73">
        <f t="shared" si="1"/>
        <v>1484.1524774113579</v>
      </c>
      <c r="E31" s="73">
        <f t="shared" si="2"/>
        <v>4870.1524774113577</v>
      </c>
      <c r="F31" s="73">
        <f>M32*'[1]Margen de contrib.'!$B$29</f>
        <v>1539.1573295985061</v>
      </c>
      <c r="G31" s="73">
        <f>N32*([1]Salarios!$Q$9+[1]Salarios!$Q$13)</f>
        <v>38.782812586468438</v>
      </c>
      <c r="H31" s="73">
        <f t="shared" si="3"/>
        <v>6448.092619596332</v>
      </c>
      <c r="I31" s="102"/>
      <c r="J31" s="72">
        <f>$J$24*'[1]Margen de contrib.'!I25</f>
        <v>9600</v>
      </c>
      <c r="K31"/>
      <c r="L31" s="97">
        <v>100</v>
      </c>
      <c r="M31" s="98">
        <v>5</v>
      </c>
      <c r="N31" s="99">
        <f t="shared" si="5"/>
        <v>0.19</v>
      </c>
      <c r="R31" s="100" t="s">
        <v>149</v>
      </c>
      <c r="S31" s="101">
        <v>35</v>
      </c>
    </row>
    <row r="32" spans="1:35" ht="26.25" thickBot="1" x14ac:dyDescent="0.25">
      <c r="A32" s="103"/>
      <c r="B32" s="104"/>
      <c r="C32" s="104"/>
      <c r="D32" s="104"/>
      <c r="E32" s="104"/>
      <c r="F32" s="104"/>
      <c r="G32" s="104"/>
      <c r="H32"/>
      <c r="I32"/>
      <c r="J32"/>
      <c r="K32"/>
      <c r="L32" s="105">
        <v>110</v>
      </c>
      <c r="M32" s="106">
        <v>5</v>
      </c>
      <c r="N32" s="107">
        <f t="shared" si="5"/>
        <v>0.17272727272727273</v>
      </c>
      <c r="R32" s="100" t="s">
        <v>150</v>
      </c>
      <c r="S32" s="101">
        <v>8</v>
      </c>
      <c r="Z32" s="108"/>
    </row>
    <row r="33" spans="1:19" ht="26.25" thickBot="1" x14ac:dyDescent="0.25">
      <c r="A33" s="89" t="s">
        <v>10</v>
      </c>
      <c r="B33" s="58">
        <v>3727</v>
      </c>
      <c r="C33" s="58">
        <f t="shared" ref="C33:C49" si="6">$F$8</f>
        <v>3386</v>
      </c>
      <c r="D33" s="58">
        <f t="shared" ref="D33:D49" si="7">$P$8</f>
        <v>1484.1524774113579</v>
      </c>
      <c r="E33" s="58">
        <f>SUM(B33:D33)</f>
        <v>8597.1524774113586</v>
      </c>
      <c r="F33" s="58">
        <f>M25*'[1]Margen de contrib.'!$B$29</f>
        <v>1539.1573295985061</v>
      </c>
      <c r="G33" s="58">
        <f>N25*([1]Salarios!$Q$9+[1]Salarios!$Q$13)</f>
        <v>853.22187690230555</v>
      </c>
      <c r="H33" s="58">
        <f>E33+F33+G33</f>
        <v>10989.53168391217</v>
      </c>
      <c r="I33" s="90">
        <f>H33/'[1]Margen de contrib.'!G18</f>
        <v>23135.856176657202</v>
      </c>
      <c r="J33" s="61">
        <f>CEILING(I33,1000)</f>
        <v>24000</v>
      </c>
      <c r="K33"/>
      <c r="L33"/>
      <c r="M33"/>
      <c r="R33" s="109" t="s">
        <v>151</v>
      </c>
      <c r="S33" s="110">
        <v>40</v>
      </c>
    </row>
    <row r="34" spans="1:19" ht="15.75" thickBot="1" x14ac:dyDescent="0.25">
      <c r="A34" s="69"/>
      <c r="B34" s="67">
        <f>$B$33</f>
        <v>3727</v>
      </c>
      <c r="C34" s="67">
        <f t="shared" si="6"/>
        <v>3386</v>
      </c>
      <c r="D34" s="67">
        <f t="shared" si="7"/>
        <v>1484.1524774113579</v>
      </c>
      <c r="E34" s="67">
        <f t="shared" ref="E34:E40" si="8">SUM(B34:D34)</f>
        <v>8597.1524774113586</v>
      </c>
      <c r="F34" s="67">
        <f>M25*'[1]Margen de contrib.'!$B$29</f>
        <v>1539.1573295985061</v>
      </c>
      <c r="G34" s="67">
        <f>N26*([1]Salarios!$Q$9+[1]Salarios!$Q$13)</f>
        <v>426.61093845115278</v>
      </c>
      <c r="H34" s="67">
        <f>E34+F34+G34</f>
        <v>10562.920745461017</v>
      </c>
      <c r="I34" s="96"/>
      <c r="J34" s="66">
        <f>$J$33*'[1]Margen de contrib.'!I19</f>
        <v>22800</v>
      </c>
      <c r="K34"/>
      <c r="L34" s="111" t="s">
        <v>152</v>
      </c>
      <c r="M34" s="111" t="s">
        <v>153</v>
      </c>
      <c r="N34" s="112"/>
    </row>
    <row r="35" spans="1:19" ht="15" x14ac:dyDescent="0.2">
      <c r="A35" s="69"/>
      <c r="B35" s="67">
        <f t="shared" ref="B35:B40" si="9">$B$33</f>
        <v>3727</v>
      </c>
      <c r="C35" s="67">
        <f t="shared" si="6"/>
        <v>3386</v>
      </c>
      <c r="D35" s="67">
        <f t="shared" si="7"/>
        <v>1484.1524774113579</v>
      </c>
      <c r="E35" s="67">
        <f t="shared" si="8"/>
        <v>8597.1524774113586</v>
      </c>
      <c r="F35" s="67">
        <f>M27*'[1]Margen de contrib.'!$B$29</f>
        <v>1539.1573295985061</v>
      </c>
      <c r="G35" s="67">
        <f>N27*([1]Salarios!$Q$9+[1]Salarios!$Q$13)</f>
        <v>213.30546922557639</v>
      </c>
      <c r="H35" s="67">
        <f t="shared" ref="H35:H40" si="10">E35+F35+G35</f>
        <v>10349.61527623544</v>
      </c>
      <c r="I35" s="96"/>
      <c r="J35" s="66">
        <f>$J$33*'[1]Margen de contrib.'!I20</f>
        <v>21600</v>
      </c>
      <c r="K35"/>
      <c r="L35" s="113" t="s">
        <v>154</v>
      </c>
      <c r="M35" s="114">
        <v>15</v>
      </c>
      <c r="N35" s="112"/>
      <c r="R35" s="115" t="s">
        <v>155</v>
      </c>
      <c r="S35" s="116" t="s">
        <v>156</v>
      </c>
    </row>
    <row r="36" spans="1:19" ht="15" x14ac:dyDescent="0.2">
      <c r="A36" s="69"/>
      <c r="B36" s="67">
        <f t="shared" si="9"/>
        <v>3727</v>
      </c>
      <c r="C36" s="67">
        <f t="shared" si="6"/>
        <v>3386</v>
      </c>
      <c r="D36" s="67">
        <f t="shared" si="7"/>
        <v>1484.1524774113579</v>
      </c>
      <c r="E36" s="67">
        <f t="shared" si="8"/>
        <v>8597.1524774113586</v>
      </c>
      <c r="F36" s="67">
        <f>M28*'[1]Margen de contrib.'!$B$29</f>
        <v>1539.1573295985061</v>
      </c>
      <c r="G36" s="67">
        <f>N28*([1]Salarios!$Q$9+[1]Salarios!$Q$13)</f>
        <v>106.65273461278819</v>
      </c>
      <c r="H36" s="67">
        <f t="shared" si="10"/>
        <v>10242.962541622652</v>
      </c>
      <c r="I36" s="96"/>
      <c r="J36" s="66">
        <f>$J$33*'[1]Margen de contrib.'!I21</f>
        <v>20400</v>
      </c>
      <c r="K36"/>
      <c r="L36" s="113" t="s">
        <v>157</v>
      </c>
      <c r="M36" s="114">
        <v>1</v>
      </c>
      <c r="N36" s="112"/>
      <c r="R36" s="117" t="s">
        <v>158</v>
      </c>
      <c r="S36" s="118">
        <f>60/35</f>
        <v>1.7142857142857142</v>
      </c>
    </row>
    <row r="37" spans="1:19" ht="15" x14ac:dyDescent="0.2">
      <c r="A37" s="69"/>
      <c r="B37" s="67">
        <f t="shared" si="9"/>
        <v>3727</v>
      </c>
      <c r="C37" s="67">
        <f t="shared" si="6"/>
        <v>3386</v>
      </c>
      <c r="D37" s="67">
        <f t="shared" si="7"/>
        <v>1484.1524774113579</v>
      </c>
      <c r="E37" s="67">
        <f t="shared" si="8"/>
        <v>8597.1524774113586</v>
      </c>
      <c r="F37" s="67">
        <f>M29*'[1]Margen de contrib.'!$B$29</f>
        <v>1539.1573295985061</v>
      </c>
      <c r="G37" s="67">
        <f>N29*([1]Salarios!$Q$9+[1]Salarios!$Q$13)</f>
        <v>71.101823075192129</v>
      </c>
      <c r="H37" s="67">
        <f t="shared" si="10"/>
        <v>10207.411630085056</v>
      </c>
      <c r="I37" s="96"/>
      <c r="J37" s="66">
        <f>$J$33*'[1]Margen de contrib.'!I22</f>
        <v>19200</v>
      </c>
      <c r="K37"/>
      <c r="L37" s="113" t="s">
        <v>159</v>
      </c>
      <c r="M37" s="114">
        <v>3</v>
      </c>
      <c r="N37" s="112"/>
      <c r="R37" s="67"/>
      <c r="S37" s="67"/>
    </row>
    <row r="38" spans="1:19" ht="15" x14ac:dyDescent="0.2">
      <c r="A38" s="69"/>
      <c r="B38" s="67">
        <f t="shared" si="9"/>
        <v>3727</v>
      </c>
      <c r="C38" s="67">
        <f t="shared" si="6"/>
        <v>3386</v>
      </c>
      <c r="D38" s="67">
        <f t="shared" si="7"/>
        <v>1484.1524774113579</v>
      </c>
      <c r="E38" s="67">
        <f t="shared" si="8"/>
        <v>8597.1524774113586</v>
      </c>
      <c r="F38" s="67">
        <f>M30*'[1]Margen de contrib.'!$B$29</f>
        <v>1539.1573295985061</v>
      </c>
      <c r="G38" s="67">
        <f>N30*([1]Salarios!$Q$9+[1]Salarios!$Q$13)</f>
        <v>53.326367306394097</v>
      </c>
      <c r="H38" s="67">
        <f t="shared" si="10"/>
        <v>10189.636174316258</v>
      </c>
      <c r="I38" s="96"/>
      <c r="J38" s="66">
        <f>$J$33*'[1]Margen de contrib.'!I23</f>
        <v>18000</v>
      </c>
      <c r="K38"/>
      <c r="L38" s="119" t="s">
        <v>160</v>
      </c>
      <c r="M38" s="114">
        <f>SUM(M35:M37)</f>
        <v>19</v>
      </c>
      <c r="N38" s="112"/>
      <c r="R38" s="67" t="s">
        <v>161</v>
      </c>
      <c r="S38" s="67">
        <v>9</v>
      </c>
    </row>
    <row r="39" spans="1:19" ht="15" x14ac:dyDescent="0.2">
      <c r="A39" s="69"/>
      <c r="B39" s="67">
        <f t="shared" si="9"/>
        <v>3727</v>
      </c>
      <c r="C39" s="67">
        <f t="shared" si="6"/>
        <v>3386</v>
      </c>
      <c r="D39" s="67">
        <f t="shared" si="7"/>
        <v>1484.1524774113579</v>
      </c>
      <c r="E39" s="67">
        <f t="shared" si="8"/>
        <v>8597.1524774113586</v>
      </c>
      <c r="F39" s="67">
        <f>M31*'[1]Margen de contrib.'!$B$29</f>
        <v>1539.1573295985061</v>
      </c>
      <c r="G39" s="67">
        <f>N31*([1]Salarios!$Q$9+[1]Salarios!$Q$13)</f>
        <v>42.661093845115282</v>
      </c>
      <c r="H39" s="67">
        <f t="shared" si="10"/>
        <v>10178.97090085498</v>
      </c>
      <c r="I39" s="96"/>
      <c r="J39" s="66">
        <f>$J$33*'[1]Margen de contrib.'!I24</f>
        <v>16800</v>
      </c>
      <c r="K39"/>
      <c r="L39"/>
      <c r="M39"/>
      <c r="N39" s="112"/>
      <c r="R39" s="67" t="s">
        <v>109</v>
      </c>
      <c r="S39" s="67">
        <v>12</v>
      </c>
    </row>
    <row r="40" spans="1:19" ht="15.75" thickBot="1" x14ac:dyDescent="0.25">
      <c r="A40" s="81"/>
      <c r="B40" s="73">
        <f t="shared" si="9"/>
        <v>3727</v>
      </c>
      <c r="C40" s="73">
        <f t="shared" si="6"/>
        <v>3386</v>
      </c>
      <c r="D40" s="73">
        <f t="shared" si="7"/>
        <v>1484.1524774113579</v>
      </c>
      <c r="E40" s="73">
        <f t="shared" si="8"/>
        <v>8597.1524774113586</v>
      </c>
      <c r="F40" s="73">
        <f>M32*'[1]Margen de contrib.'!$B$29</f>
        <v>1539.1573295985061</v>
      </c>
      <c r="G40" s="73">
        <f>N32*([1]Salarios!$Q$9+[1]Salarios!$Q$13)</f>
        <v>38.782812586468438</v>
      </c>
      <c r="H40" s="73">
        <f t="shared" si="10"/>
        <v>10175.092619596333</v>
      </c>
      <c r="I40" s="102"/>
      <c r="J40" s="72">
        <f>$J$33*'[1]Margen de contrib.'!I25</f>
        <v>14400</v>
      </c>
      <c r="K40"/>
      <c r="L40"/>
      <c r="M40"/>
      <c r="N40" s="112"/>
      <c r="R40" s="67" t="s">
        <v>162</v>
      </c>
      <c r="S40" s="67">
        <v>12</v>
      </c>
    </row>
    <row r="41" spans="1:19" ht="15.75" thickBot="1" x14ac:dyDescent="0.25">
      <c r="A41" s="120"/>
      <c r="B41" s="120"/>
      <c r="C41" s="120"/>
      <c r="D41" s="120"/>
      <c r="E41" s="120"/>
      <c r="F41" s="120"/>
      <c r="G41" s="120"/>
      <c r="H41" s="120"/>
      <c r="I41" s="121"/>
      <c r="J41" s="120"/>
      <c r="K41"/>
      <c r="L41"/>
      <c r="M41"/>
      <c r="N41" s="112"/>
      <c r="R41" s="67"/>
      <c r="S41" s="67"/>
    </row>
    <row r="42" spans="1:19" ht="15.75" thickBot="1" x14ac:dyDescent="0.25">
      <c r="A42" s="89" t="s">
        <v>13</v>
      </c>
      <c r="B42" s="58">
        <v>5325</v>
      </c>
      <c r="C42" s="58">
        <f t="shared" si="6"/>
        <v>3386</v>
      </c>
      <c r="D42" s="58">
        <f t="shared" si="7"/>
        <v>1484.1524774113579</v>
      </c>
      <c r="E42" s="58">
        <f>SUM(B42:D42)</f>
        <v>10195.152477411359</v>
      </c>
      <c r="F42" s="58">
        <f>$M$25*'[1]Margen de contrib.'!$B$29</f>
        <v>1539.1573295985061</v>
      </c>
      <c r="G42" s="58">
        <f>N25*([1]Salarios!$Q$9+[1]Salarios!$Q$13)</f>
        <v>853.22187690230555</v>
      </c>
      <c r="H42" s="58">
        <f>E42+F42+G42</f>
        <v>12587.53168391217</v>
      </c>
      <c r="I42" s="90">
        <f>H42/'[1]Margen de contrib.'!G18</f>
        <v>26500.066702972988</v>
      </c>
      <c r="J42" s="61">
        <f>CEILING(I42,1000)</f>
        <v>27000</v>
      </c>
      <c r="K42"/>
      <c r="L42"/>
      <c r="M42"/>
      <c r="N42" s="112"/>
      <c r="R42" s="67"/>
      <c r="S42" s="67"/>
    </row>
    <row r="43" spans="1:19" ht="15.75" thickBot="1" x14ac:dyDescent="0.25">
      <c r="A43" s="69"/>
      <c r="B43" s="67">
        <f>$B$42</f>
        <v>5325</v>
      </c>
      <c r="C43" s="67">
        <f t="shared" si="6"/>
        <v>3386</v>
      </c>
      <c r="D43" s="67">
        <f t="shared" si="7"/>
        <v>1484.1524774113579</v>
      </c>
      <c r="E43" s="67">
        <f t="shared" ref="E43:E49" si="11">SUM(B43:D43)</f>
        <v>10195.152477411359</v>
      </c>
      <c r="F43" s="58">
        <f>$M$25*'[1]Margen de contrib.'!$B$29</f>
        <v>1539.1573295985061</v>
      </c>
      <c r="G43" s="58">
        <f>N26*([1]Salarios!$Q$9+[1]Salarios!$Q$13)</f>
        <v>426.61093845115278</v>
      </c>
      <c r="H43" s="67">
        <f t="shared" ref="H43:H49" si="12">E43+F43+G43</f>
        <v>12160.920745461017</v>
      </c>
      <c r="I43" s="96"/>
      <c r="J43" s="66">
        <f>$J$42*'[1]Margen de contrib.'!I19</f>
        <v>25650</v>
      </c>
      <c r="K43"/>
      <c r="L43"/>
      <c r="M43"/>
      <c r="N43" s="112"/>
      <c r="R43" s="67"/>
      <c r="S43" s="67"/>
    </row>
    <row r="44" spans="1:19" ht="15.75" thickBot="1" x14ac:dyDescent="0.25">
      <c r="A44" s="69"/>
      <c r="B44" s="67">
        <f t="shared" ref="B44:B49" si="13">$B$42</f>
        <v>5325</v>
      </c>
      <c r="C44" s="67">
        <f t="shared" si="6"/>
        <v>3386</v>
      </c>
      <c r="D44" s="67">
        <f t="shared" si="7"/>
        <v>1484.1524774113579</v>
      </c>
      <c r="E44" s="67">
        <f t="shared" si="11"/>
        <v>10195.152477411359</v>
      </c>
      <c r="F44" s="58">
        <f>$M$25*'[1]Margen de contrib.'!$B$29</f>
        <v>1539.1573295985061</v>
      </c>
      <c r="G44" s="58">
        <f>N27*([1]Salarios!$Q$9+[1]Salarios!$Q$13)</f>
        <v>213.30546922557639</v>
      </c>
      <c r="H44" s="67">
        <f t="shared" si="12"/>
        <v>11947.61527623544</v>
      </c>
      <c r="I44" s="96"/>
      <c r="J44" s="66">
        <f>$J$42*'[1]Margen de contrib.'!I20</f>
        <v>24300</v>
      </c>
      <c r="K44"/>
      <c r="L44"/>
      <c r="M44"/>
      <c r="N44" s="112"/>
      <c r="R44" s="67"/>
      <c r="S44" s="67"/>
    </row>
    <row r="45" spans="1:19" ht="15.75" thickBot="1" x14ac:dyDescent="0.25">
      <c r="A45" s="69"/>
      <c r="B45" s="67">
        <f t="shared" si="13"/>
        <v>5325</v>
      </c>
      <c r="C45" s="67">
        <f t="shared" si="6"/>
        <v>3386</v>
      </c>
      <c r="D45" s="67">
        <f t="shared" si="7"/>
        <v>1484.1524774113579</v>
      </c>
      <c r="E45" s="67">
        <f t="shared" si="11"/>
        <v>10195.152477411359</v>
      </c>
      <c r="F45" s="58">
        <f>$M$25*'[1]Margen de contrib.'!$B$29</f>
        <v>1539.1573295985061</v>
      </c>
      <c r="G45" s="58">
        <f>N28*([1]Salarios!$Q$9+[1]Salarios!$Q$13)</f>
        <v>106.65273461278819</v>
      </c>
      <c r="H45" s="67">
        <f t="shared" si="12"/>
        <v>11840.962541622652</v>
      </c>
      <c r="I45" s="96"/>
      <c r="J45" s="66">
        <f>$J$42*'[1]Margen de contrib.'!I21</f>
        <v>22950</v>
      </c>
      <c r="K45"/>
      <c r="L45"/>
      <c r="M45"/>
      <c r="N45" s="112"/>
      <c r="R45" s="67"/>
      <c r="S45" s="67"/>
    </row>
    <row r="46" spans="1:19" ht="15.75" thickBot="1" x14ac:dyDescent="0.25">
      <c r="A46" s="69"/>
      <c r="B46" s="67">
        <f t="shared" si="13"/>
        <v>5325</v>
      </c>
      <c r="C46" s="67">
        <f t="shared" si="6"/>
        <v>3386</v>
      </c>
      <c r="D46" s="67">
        <f t="shared" si="7"/>
        <v>1484.1524774113579</v>
      </c>
      <c r="E46" s="67">
        <f t="shared" si="11"/>
        <v>10195.152477411359</v>
      </c>
      <c r="F46" s="58">
        <f>$M$25*'[1]Margen de contrib.'!$B$29</f>
        <v>1539.1573295985061</v>
      </c>
      <c r="G46" s="58">
        <f>N29*([1]Salarios!$Q$9+[1]Salarios!$Q$13)</f>
        <v>71.101823075192129</v>
      </c>
      <c r="H46" s="67">
        <f t="shared" si="12"/>
        <v>11805.411630085056</v>
      </c>
      <c r="I46" s="96"/>
      <c r="J46" s="66">
        <f>$J$42*'[1]Margen de contrib.'!I22</f>
        <v>21600</v>
      </c>
      <c r="K46"/>
      <c r="L46"/>
      <c r="M46"/>
      <c r="N46" s="112"/>
      <c r="R46" s="67"/>
      <c r="S46" s="67"/>
    </row>
    <row r="47" spans="1:19" ht="15.75" thickBot="1" x14ac:dyDescent="0.25">
      <c r="A47" s="69"/>
      <c r="B47" s="67">
        <f t="shared" si="13"/>
        <v>5325</v>
      </c>
      <c r="C47" s="67">
        <f t="shared" si="6"/>
        <v>3386</v>
      </c>
      <c r="D47" s="67">
        <f t="shared" si="7"/>
        <v>1484.1524774113579</v>
      </c>
      <c r="E47" s="67">
        <f t="shared" si="11"/>
        <v>10195.152477411359</v>
      </c>
      <c r="F47" s="58">
        <f>$M$25*'[1]Margen de contrib.'!$B$29</f>
        <v>1539.1573295985061</v>
      </c>
      <c r="G47" s="58">
        <f>N30*([1]Salarios!$Q$9+[1]Salarios!$Q$13)</f>
        <v>53.326367306394097</v>
      </c>
      <c r="H47" s="67">
        <f t="shared" si="12"/>
        <v>11787.636174316258</v>
      </c>
      <c r="I47" s="96"/>
      <c r="J47" s="66">
        <f>$J$42*'[1]Margen de contrib.'!I23</f>
        <v>20250</v>
      </c>
      <c r="K47"/>
      <c r="L47"/>
      <c r="M47"/>
      <c r="N47" s="112"/>
      <c r="R47" s="67"/>
      <c r="S47" s="67"/>
    </row>
    <row r="48" spans="1:19" ht="15.75" thickBot="1" x14ac:dyDescent="0.25">
      <c r="A48" s="69"/>
      <c r="B48" s="67">
        <f t="shared" si="13"/>
        <v>5325</v>
      </c>
      <c r="C48" s="67">
        <f t="shared" si="6"/>
        <v>3386</v>
      </c>
      <c r="D48" s="67">
        <f t="shared" si="7"/>
        <v>1484.1524774113579</v>
      </c>
      <c r="E48" s="67">
        <f t="shared" si="11"/>
        <v>10195.152477411359</v>
      </c>
      <c r="F48" s="58">
        <f>$M$25*'[1]Margen de contrib.'!$B$29</f>
        <v>1539.1573295985061</v>
      </c>
      <c r="G48" s="58">
        <f>N31*([1]Salarios!$Q$9+[1]Salarios!$Q$13)</f>
        <v>42.661093845115282</v>
      </c>
      <c r="H48" s="67">
        <f t="shared" si="12"/>
        <v>11776.97090085498</v>
      </c>
      <c r="I48" s="96"/>
      <c r="J48" s="66">
        <f>$J$42*'[1]Margen de contrib.'!I24</f>
        <v>18900</v>
      </c>
      <c r="K48"/>
      <c r="L48"/>
      <c r="M48"/>
      <c r="N48" s="112"/>
      <c r="R48" s="67"/>
      <c r="S48" s="67"/>
    </row>
    <row r="49" spans="1:20" ht="15.75" thickBot="1" x14ac:dyDescent="0.25">
      <c r="A49" s="81"/>
      <c r="B49" s="67">
        <f t="shared" si="13"/>
        <v>5325</v>
      </c>
      <c r="C49" s="73">
        <f t="shared" si="6"/>
        <v>3386</v>
      </c>
      <c r="D49" s="73">
        <f t="shared" si="7"/>
        <v>1484.1524774113579</v>
      </c>
      <c r="E49" s="73">
        <f t="shared" si="11"/>
        <v>10195.152477411359</v>
      </c>
      <c r="F49" s="58">
        <f>$M$25*'[1]Margen de contrib.'!$B$29</f>
        <v>1539.1573295985061</v>
      </c>
      <c r="G49" s="58">
        <f>N32*([1]Salarios!$Q$9+[1]Salarios!$Q$13)</f>
        <v>38.782812586468438</v>
      </c>
      <c r="H49" s="73">
        <f t="shared" si="12"/>
        <v>11773.092619596333</v>
      </c>
      <c r="I49" s="102"/>
      <c r="J49" s="66">
        <f>$J$42*'[1]Margen de contrib.'!I25</f>
        <v>16200</v>
      </c>
      <c r="K49"/>
      <c r="L49"/>
      <c r="M49"/>
      <c r="N49" s="112"/>
      <c r="R49" s="67"/>
      <c r="S49" s="67"/>
    </row>
    <row r="50" spans="1:20" ht="15.75" customHeight="1" thickBot="1" x14ac:dyDescent="0.25">
      <c r="A50" s="103"/>
      <c r="B50" s="104"/>
      <c r="C50" s="104"/>
      <c r="D50" s="104"/>
      <c r="E50" s="104"/>
      <c r="F50" s="104"/>
      <c r="G50" s="104"/>
      <c r="H50"/>
      <c r="I50"/>
      <c r="J50"/>
      <c r="K50"/>
      <c r="L50"/>
      <c r="M50"/>
      <c r="R50" s="67" t="s">
        <v>163</v>
      </c>
      <c r="S50" s="67">
        <v>30</v>
      </c>
    </row>
    <row r="51" spans="1:20" ht="15.75" thickBot="1" x14ac:dyDescent="0.25">
      <c r="A51" s="89" t="s">
        <v>16</v>
      </c>
      <c r="B51" s="58">
        <v>12000</v>
      </c>
      <c r="C51" s="58">
        <f>$F$8*2.5</f>
        <v>8465</v>
      </c>
      <c r="D51" s="58">
        <f t="shared" ref="D51:D58" si="14">$P$8</f>
        <v>1484.1524774113579</v>
      </c>
      <c r="E51" s="58">
        <f t="shared" ref="E51:E58" si="15">SUM(B51:D51)</f>
        <v>21949.152477411357</v>
      </c>
      <c r="F51" s="58">
        <f>M25*'[1]Margen de contrib.'!$B$29</f>
        <v>1539.1573295985061</v>
      </c>
      <c r="G51" s="58">
        <f>N25*([1]Salarios!$Q$9+[1]Salarios!$Q$13)</f>
        <v>853.22187690230555</v>
      </c>
      <c r="H51" s="58">
        <f t="shared" ref="H51:H58" si="16">E51+F51+G51</f>
        <v>24341.53168391217</v>
      </c>
      <c r="I51" s="90">
        <f>H51/'[1]Margen de contrib.'!G18</f>
        <v>51245.329860867729</v>
      </c>
      <c r="J51" s="61">
        <f>CEILING(I51,1000)</f>
        <v>52000</v>
      </c>
      <c r="K51"/>
      <c r="L51"/>
      <c r="M51"/>
    </row>
    <row r="52" spans="1:20" ht="15" x14ac:dyDescent="0.2">
      <c r="A52" s="69"/>
      <c r="B52" s="67">
        <f t="shared" ref="B52:B58" si="17">$B$51</f>
        <v>12000</v>
      </c>
      <c r="C52" s="67">
        <f t="shared" ref="C52:C58" si="18">$F$8*2.5</f>
        <v>8465</v>
      </c>
      <c r="D52" s="67">
        <f t="shared" si="14"/>
        <v>1484.1524774113579</v>
      </c>
      <c r="E52" s="67">
        <f t="shared" si="15"/>
        <v>21949.152477411357</v>
      </c>
      <c r="F52" s="67">
        <f>M26*'[1]Margen de contrib.'!$B$29</f>
        <v>1539.1573295985061</v>
      </c>
      <c r="G52" s="67">
        <f>N26*([1]Salarios!$Q$9+[1]Salarios!$Q$13)</f>
        <v>426.61093845115278</v>
      </c>
      <c r="H52" s="67">
        <f t="shared" si="16"/>
        <v>23914.920745461015</v>
      </c>
      <c r="I52" s="96"/>
      <c r="J52" s="66">
        <f>$J$51*'[1]Margen de contrib.'!I19</f>
        <v>49400</v>
      </c>
      <c r="K52"/>
      <c r="L52"/>
      <c r="M52"/>
      <c r="N52" s="112"/>
      <c r="R52" s="374"/>
      <c r="S52" s="375"/>
      <c r="T52" s="376"/>
    </row>
    <row r="53" spans="1:20" ht="15" x14ac:dyDescent="0.2">
      <c r="A53" s="69"/>
      <c r="B53" s="67">
        <f t="shared" si="17"/>
        <v>12000</v>
      </c>
      <c r="C53" s="67">
        <f t="shared" si="18"/>
        <v>8465</v>
      </c>
      <c r="D53" s="67">
        <f t="shared" si="14"/>
        <v>1484.1524774113579</v>
      </c>
      <c r="E53" s="67">
        <f t="shared" si="15"/>
        <v>21949.152477411357</v>
      </c>
      <c r="F53" s="67">
        <f>M27*'[1]Margen de contrib.'!$B$29</f>
        <v>1539.1573295985061</v>
      </c>
      <c r="G53" s="67">
        <f>N27*([1]Salarios!$Q$9+[1]Salarios!$Q$13)</f>
        <v>213.30546922557639</v>
      </c>
      <c r="H53" s="67">
        <f t="shared" si="16"/>
        <v>23701.61527623544</v>
      </c>
      <c r="I53" s="96"/>
      <c r="J53" s="66">
        <f>$J$51*'[1]Margen de contrib.'!I20</f>
        <v>46800</v>
      </c>
      <c r="K53"/>
      <c r="L53"/>
      <c r="M53"/>
      <c r="N53" s="112"/>
      <c r="R53" s="122" t="s">
        <v>139</v>
      </c>
      <c r="S53" s="123" t="s">
        <v>140</v>
      </c>
      <c r="T53" s="124" t="s">
        <v>141</v>
      </c>
    </row>
    <row r="54" spans="1:20" ht="15" x14ac:dyDescent="0.2">
      <c r="A54" s="69"/>
      <c r="B54" s="67">
        <f t="shared" si="17"/>
        <v>12000</v>
      </c>
      <c r="C54" s="67">
        <f t="shared" si="18"/>
        <v>8465</v>
      </c>
      <c r="D54" s="67">
        <f t="shared" si="14"/>
        <v>1484.1524774113579</v>
      </c>
      <c r="E54" s="67">
        <f t="shared" si="15"/>
        <v>21949.152477411357</v>
      </c>
      <c r="F54" s="67">
        <f>M28*'[1]Margen de contrib.'!$B$29</f>
        <v>1539.1573295985061</v>
      </c>
      <c r="G54" s="67">
        <f>N28*([1]Salarios!$Q$9+[1]Salarios!$Q$13)</f>
        <v>106.65273461278819</v>
      </c>
      <c r="H54" s="67">
        <f t="shared" si="16"/>
        <v>23594.962541622652</v>
      </c>
      <c r="I54" s="96"/>
      <c r="J54" s="66">
        <f>$J$51*'[1]Margen de contrib.'!I21</f>
        <v>44200</v>
      </c>
      <c r="K54"/>
      <c r="L54"/>
      <c r="M54"/>
      <c r="N54" s="112"/>
      <c r="R54" s="125">
        <v>5</v>
      </c>
      <c r="S54" s="126">
        <v>2</v>
      </c>
      <c r="T54" s="127">
        <f t="shared" ref="T54:T61" si="19">$E$190/R54</f>
        <v>1.6</v>
      </c>
    </row>
    <row r="55" spans="1:20" ht="15" x14ac:dyDescent="0.2">
      <c r="A55" s="69"/>
      <c r="B55" s="67">
        <f t="shared" si="17"/>
        <v>12000</v>
      </c>
      <c r="C55" s="67">
        <f t="shared" si="18"/>
        <v>8465</v>
      </c>
      <c r="D55" s="67">
        <f t="shared" si="14"/>
        <v>1484.1524774113579</v>
      </c>
      <c r="E55" s="67">
        <f t="shared" si="15"/>
        <v>21949.152477411357</v>
      </c>
      <c r="F55" s="67">
        <f>M29*'[1]Margen de contrib.'!$B$29</f>
        <v>1539.1573295985061</v>
      </c>
      <c r="G55" s="67">
        <f>N29*([1]Salarios!$Q$9+[1]Salarios!$Q$13)</f>
        <v>71.101823075192129</v>
      </c>
      <c r="H55" s="67">
        <f t="shared" si="16"/>
        <v>23559.411630085055</v>
      </c>
      <c r="I55" s="96"/>
      <c r="J55" s="66">
        <f>$J$51*'[1]Margen de contrib.'!I22</f>
        <v>41600</v>
      </c>
      <c r="K55"/>
      <c r="L55"/>
      <c r="M55"/>
      <c r="N55" s="112"/>
      <c r="R55" s="125">
        <v>10</v>
      </c>
      <c r="S55" s="126">
        <f>+S54*0.9</f>
        <v>1.8</v>
      </c>
      <c r="T55" s="127">
        <f t="shared" si="19"/>
        <v>0.8</v>
      </c>
    </row>
    <row r="56" spans="1:20" ht="15" x14ac:dyDescent="0.2">
      <c r="A56" s="69"/>
      <c r="B56" s="67">
        <f t="shared" si="17"/>
        <v>12000</v>
      </c>
      <c r="C56" s="67">
        <f t="shared" si="18"/>
        <v>8465</v>
      </c>
      <c r="D56" s="67">
        <f t="shared" si="14"/>
        <v>1484.1524774113579</v>
      </c>
      <c r="E56" s="67">
        <f t="shared" si="15"/>
        <v>21949.152477411357</v>
      </c>
      <c r="F56" s="67">
        <f>M30*'[1]Margen de contrib.'!$B$29</f>
        <v>1539.1573295985061</v>
      </c>
      <c r="G56" s="67">
        <f>N30*([1]Salarios!$Q$9+[1]Salarios!$Q$13)</f>
        <v>53.326367306394097</v>
      </c>
      <c r="H56" s="67">
        <f t="shared" si="16"/>
        <v>23541.63617431626</v>
      </c>
      <c r="I56" s="96"/>
      <c r="J56" s="66">
        <f>$J$51*'[1]Margen de contrib.'!I23</f>
        <v>39000</v>
      </c>
      <c r="K56"/>
      <c r="L56"/>
      <c r="M56"/>
      <c r="N56" s="112"/>
      <c r="R56" s="125">
        <v>20</v>
      </c>
      <c r="S56" s="126">
        <f t="shared" ref="S56:S61" si="20">+S55*0.9</f>
        <v>1.62</v>
      </c>
      <c r="T56" s="127">
        <f t="shared" si="19"/>
        <v>0.4</v>
      </c>
    </row>
    <row r="57" spans="1:20" ht="15" x14ac:dyDescent="0.2">
      <c r="A57" s="69"/>
      <c r="B57" s="67">
        <f t="shared" si="17"/>
        <v>12000</v>
      </c>
      <c r="C57" s="67">
        <f t="shared" si="18"/>
        <v>8465</v>
      </c>
      <c r="D57" s="67">
        <f t="shared" si="14"/>
        <v>1484.1524774113579</v>
      </c>
      <c r="E57" s="67">
        <f t="shared" si="15"/>
        <v>21949.152477411357</v>
      </c>
      <c r="F57" s="67">
        <f>M31*'[1]Margen de contrib.'!$B$29</f>
        <v>1539.1573295985061</v>
      </c>
      <c r="G57" s="67">
        <f>N31*([1]Salarios!$Q$9+[1]Salarios!$Q$13)</f>
        <v>42.661093845115282</v>
      </c>
      <c r="H57" s="67">
        <f t="shared" si="16"/>
        <v>23530.97090085498</v>
      </c>
      <c r="I57" s="96"/>
      <c r="J57" s="66">
        <f>$J$51*'[1]Margen de contrib.'!I24</f>
        <v>36400</v>
      </c>
      <c r="K57"/>
      <c r="L57"/>
      <c r="M57"/>
      <c r="N57" s="112"/>
      <c r="R57" s="125">
        <v>40</v>
      </c>
      <c r="S57" s="126">
        <f t="shared" si="20"/>
        <v>1.4580000000000002</v>
      </c>
      <c r="T57" s="127">
        <f t="shared" si="19"/>
        <v>0.2</v>
      </c>
    </row>
    <row r="58" spans="1:20" ht="15.75" thickBot="1" x14ac:dyDescent="0.25">
      <c r="A58" s="81"/>
      <c r="B58" s="73">
        <f t="shared" si="17"/>
        <v>12000</v>
      </c>
      <c r="C58" s="73">
        <f t="shared" si="18"/>
        <v>8465</v>
      </c>
      <c r="D58" s="73">
        <f t="shared" si="14"/>
        <v>1484.1524774113579</v>
      </c>
      <c r="E58" s="73">
        <f t="shared" si="15"/>
        <v>21949.152477411357</v>
      </c>
      <c r="F58" s="73">
        <f>M32*'[1]Margen de contrib.'!$B$29</f>
        <v>1539.1573295985061</v>
      </c>
      <c r="G58" s="73">
        <f>N32*([1]Salarios!$Q$9+[1]Salarios!$Q$13)</f>
        <v>38.782812586468438</v>
      </c>
      <c r="H58" s="73">
        <f t="shared" si="16"/>
        <v>23527.092619596333</v>
      </c>
      <c r="I58" s="102"/>
      <c r="J58" s="72">
        <f>$J$51*'[1]Margen de contrib.'!I25</f>
        <v>31200</v>
      </c>
      <c r="K58"/>
      <c r="L58"/>
      <c r="M58"/>
      <c r="N58" s="112"/>
      <c r="R58" s="125">
        <v>60</v>
      </c>
      <c r="S58" s="126">
        <f t="shared" si="20"/>
        <v>1.3122000000000003</v>
      </c>
      <c r="T58" s="127">
        <f t="shared" si="19"/>
        <v>0.13333333333333333</v>
      </c>
    </row>
    <row r="59" spans="1:20" ht="18.75" thickBot="1" x14ac:dyDescent="0.25">
      <c r="A59" s="103"/>
      <c r="B59" s="104"/>
      <c r="C59" s="104"/>
      <c r="D59" s="104"/>
      <c r="E59" s="104"/>
      <c r="F59" s="104"/>
      <c r="G59" s="104"/>
      <c r="H59"/>
      <c r="I59"/>
      <c r="J59"/>
      <c r="K59"/>
      <c r="L59"/>
      <c r="M59"/>
      <c r="R59" s="125">
        <v>80</v>
      </c>
      <c r="S59" s="126">
        <f t="shared" si="20"/>
        <v>1.1809800000000004</v>
      </c>
      <c r="T59" s="127">
        <f t="shared" si="19"/>
        <v>0.1</v>
      </c>
    </row>
    <row r="60" spans="1:20" ht="15" x14ac:dyDescent="0.2">
      <c r="A60" s="89" t="s">
        <v>19</v>
      </c>
      <c r="B60" s="58">
        <v>6900</v>
      </c>
      <c r="C60" s="58">
        <f t="shared" ref="C60:C76" si="21">$F$8</f>
        <v>3386</v>
      </c>
      <c r="D60" s="58">
        <f t="shared" ref="D60:D76" si="22">$P$8</f>
        <v>1484.1524774113579</v>
      </c>
      <c r="E60" s="58">
        <f t="shared" ref="E60:E67" si="23">SUM(B60:D60)</f>
        <v>11770.152477411359</v>
      </c>
      <c r="F60" s="58">
        <f>M25*'[1]Margen de contrib.'!$B$29</f>
        <v>1539.1573295985061</v>
      </c>
      <c r="G60" s="58">
        <f>N25*([1]Salarios!$Q$9+[1]Salarios!$Q$13)</f>
        <v>853.22187690230555</v>
      </c>
      <c r="H60" s="58">
        <f t="shared" ref="H60:H67" si="24">E60+F60+G60</f>
        <v>14162.53168391217</v>
      </c>
      <c r="I60" s="90">
        <f>H60/'[1]Margen de contrib.'!G18</f>
        <v>29815.856176657202</v>
      </c>
      <c r="J60" s="61">
        <f>CEILING(I60,1000)</f>
        <v>30000</v>
      </c>
      <c r="K60"/>
      <c r="L60"/>
      <c r="M60"/>
      <c r="R60" s="125">
        <v>100</v>
      </c>
      <c r="S60" s="126">
        <f t="shared" si="20"/>
        <v>1.0628820000000003</v>
      </c>
      <c r="T60" s="127">
        <f t="shared" si="19"/>
        <v>0.08</v>
      </c>
    </row>
    <row r="61" spans="1:20" ht="15.75" thickBot="1" x14ac:dyDescent="0.25">
      <c r="A61" s="69"/>
      <c r="B61" s="67">
        <f>$B$60</f>
        <v>6900</v>
      </c>
      <c r="C61" s="67">
        <f t="shared" si="21"/>
        <v>3386</v>
      </c>
      <c r="D61" s="67">
        <f t="shared" si="22"/>
        <v>1484.1524774113579</v>
      </c>
      <c r="E61" s="67">
        <f t="shared" si="23"/>
        <v>11770.152477411359</v>
      </c>
      <c r="F61" s="67">
        <f>M26*'[1]Margen de contrib.'!$B$29</f>
        <v>1539.1573295985061</v>
      </c>
      <c r="G61" s="67">
        <f>N26*([1]Salarios!$Q$9+[1]Salarios!$Q$13)</f>
        <v>426.61093845115278</v>
      </c>
      <c r="H61" s="67">
        <f t="shared" si="24"/>
        <v>13735.920745461017</v>
      </c>
      <c r="I61" s="96"/>
      <c r="J61" s="66">
        <f>$J$60*'[1]Margen de contrib.'!I19</f>
        <v>28500</v>
      </c>
      <c r="K61"/>
      <c r="L61"/>
      <c r="M61"/>
      <c r="R61" s="128">
        <v>110</v>
      </c>
      <c r="S61" s="129">
        <f t="shared" si="20"/>
        <v>0.95659380000000027</v>
      </c>
      <c r="T61" s="130">
        <f t="shared" si="19"/>
        <v>7.2727272727272724E-2</v>
      </c>
    </row>
    <row r="62" spans="1:20" ht="15" x14ac:dyDescent="0.2">
      <c r="A62" s="69"/>
      <c r="B62" s="67">
        <f t="shared" ref="B62:B67" si="25">$B$60</f>
        <v>6900</v>
      </c>
      <c r="C62" s="67">
        <f t="shared" si="21"/>
        <v>3386</v>
      </c>
      <c r="D62" s="67">
        <f t="shared" si="22"/>
        <v>1484.1524774113579</v>
      </c>
      <c r="E62" s="67">
        <f t="shared" si="23"/>
        <v>11770.152477411359</v>
      </c>
      <c r="F62" s="67">
        <f>M27*'[1]Margen de contrib.'!$B$29</f>
        <v>1539.1573295985061</v>
      </c>
      <c r="G62" s="67">
        <f>N27*([1]Salarios!$Q$9+[1]Salarios!$Q$13)</f>
        <v>213.30546922557639</v>
      </c>
      <c r="H62" s="67">
        <f t="shared" si="24"/>
        <v>13522.61527623544</v>
      </c>
      <c r="I62" s="96"/>
      <c r="J62" s="66">
        <f>$J$60*'[1]Margen de contrib.'!I20</f>
        <v>27000</v>
      </c>
      <c r="K62"/>
      <c r="L62"/>
      <c r="M62"/>
    </row>
    <row r="63" spans="1:20" ht="15" x14ac:dyDescent="0.2">
      <c r="A63" s="69"/>
      <c r="B63" s="67">
        <f t="shared" si="25"/>
        <v>6900</v>
      </c>
      <c r="C63" s="67">
        <f t="shared" si="21"/>
        <v>3386</v>
      </c>
      <c r="D63" s="67">
        <f t="shared" si="22"/>
        <v>1484.1524774113579</v>
      </c>
      <c r="E63" s="67">
        <f t="shared" si="23"/>
        <v>11770.152477411359</v>
      </c>
      <c r="F63" s="67">
        <f>M28*'[1]Margen de contrib.'!$B$29</f>
        <v>1539.1573295985061</v>
      </c>
      <c r="G63" s="67">
        <f>N28*([1]Salarios!$Q$9+[1]Salarios!$Q$13)</f>
        <v>106.65273461278819</v>
      </c>
      <c r="H63" s="67">
        <f t="shared" si="24"/>
        <v>13415.962541622652</v>
      </c>
      <c r="I63" s="96"/>
      <c r="J63" s="66">
        <f>$J$60*'[1]Margen de contrib.'!I21</f>
        <v>25500</v>
      </c>
      <c r="K63"/>
      <c r="L63"/>
      <c r="M63"/>
    </row>
    <row r="64" spans="1:20" ht="15" x14ac:dyDescent="0.2">
      <c r="A64" s="69"/>
      <c r="B64" s="67">
        <f t="shared" si="25"/>
        <v>6900</v>
      </c>
      <c r="C64" s="67">
        <f t="shared" si="21"/>
        <v>3386</v>
      </c>
      <c r="D64" s="67">
        <f t="shared" si="22"/>
        <v>1484.1524774113579</v>
      </c>
      <c r="E64" s="67">
        <f t="shared" si="23"/>
        <v>11770.152477411359</v>
      </c>
      <c r="F64" s="67">
        <f>M29*'[1]Margen de contrib.'!$B$29</f>
        <v>1539.1573295985061</v>
      </c>
      <c r="G64" s="67">
        <f>N29*([1]Salarios!$Q$9+[1]Salarios!$Q$13)</f>
        <v>71.101823075192129</v>
      </c>
      <c r="H64" s="67">
        <f t="shared" si="24"/>
        <v>13380.411630085056</v>
      </c>
      <c r="I64" s="96"/>
      <c r="J64" s="66">
        <f>$J$60*'[1]Margen de contrib.'!I22</f>
        <v>24000</v>
      </c>
      <c r="K64"/>
      <c r="L64"/>
      <c r="M64"/>
    </row>
    <row r="65" spans="1:14" ht="15" x14ac:dyDescent="0.2">
      <c r="A65" s="69"/>
      <c r="B65" s="67">
        <f t="shared" si="25"/>
        <v>6900</v>
      </c>
      <c r="C65" s="67">
        <f t="shared" si="21"/>
        <v>3386</v>
      </c>
      <c r="D65" s="67">
        <f t="shared" si="22"/>
        <v>1484.1524774113579</v>
      </c>
      <c r="E65" s="67">
        <f t="shared" si="23"/>
        <v>11770.152477411359</v>
      </c>
      <c r="F65" s="67">
        <f>M30*'[1]Margen de contrib.'!$B$29</f>
        <v>1539.1573295985061</v>
      </c>
      <c r="G65" s="67">
        <f>N30*([1]Salarios!$Q$9+[1]Salarios!$Q$13)</f>
        <v>53.326367306394097</v>
      </c>
      <c r="H65" s="67">
        <f t="shared" si="24"/>
        <v>13362.636174316258</v>
      </c>
      <c r="I65" s="96"/>
      <c r="J65" s="66">
        <f>$J$60*'[1]Margen de contrib.'!I23</f>
        <v>22500</v>
      </c>
      <c r="K65"/>
      <c r="L65"/>
      <c r="M65"/>
    </row>
    <row r="66" spans="1:14" ht="15" x14ac:dyDescent="0.2">
      <c r="A66" s="69"/>
      <c r="B66" s="67">
        <f t="shared" si="25"/>
        <v>6900</v>
      </c>
      <c r="C66" s="67">
        <f t="shared" si="21"/>
        <v>3386</v>
      </c>
      <c r="D66" s="67">
        <f t="shared" si="22"/>
        <v>1484.1524774113579</v>
      </c>
      <c r="E66" s="67">
        <f t="shared" si="23"/>
        <v>11770.152477411359</v>
      </c>
      <c r="F66" s="67">
        <f>M31*'[1]Margen de contrib.'!$B$29</f>
        <v>1539.1573295985061</v>
      </c>
      <c r="G66" s="67">
        <f>N31*([1]Salarios!$Q$9+[1]Salarios!$Q$13)</f>
        <v>42.661093845115282</v>
      </c>
      <c r="H66" s="67">
        <f t="shared" si="24"/>
        <v>13351.97090085498</v>
      </c>
      <c r="I66" s="96"/>
      <c r="J66" s="66">
        <f>$J$60*'[1]Margen de contrib.'!I24</f>
        <v>21000</v>
      </c>
      <c r="K66"/>
      <c r="L66"/>
      <c r="M66"/>
    </row>
    <row r="67" spans="1:14" ht="15.75" thickBot="1" x14ac:dyDescent="0.25">
      <c r="A67" s="81"/>
      <c r="B67" s="73">
        <f t="shared" si="25"/>
        <v>6900</v>
      </c>
      <c r="C67" s="73">
        <f t="shared" si="21"/>
        <v>3386</v>
      </c>
      <c r="D67" s="73">
        <f t="shared" si="22"/>
        <v>1484.1524774113579</v>
      </c>
      <c r="E67" s="73">
        <f t="shared" si="23"/>
        <v>11770.152477411359</v>
      </c>
      <c r="F67" s="73">
        <f>M32*'[1]Margen de contrib.'!$B$29</f>
        <v>1539.1573295985061</v>
      </c>
      <c r="G67" s="73">
        <f>N32*([1]Salarios!$Q$9+[1]Salarios!$Q$13)</f>
        <v>38.782812586468438</v>
      </c>
      <c r="H67" s="73">
        <f t="shared" si="24"/>
        <v>13348.092619596333</v>
      </c>
      <c r="I67" s="102"/>
      <c r="J67" s="72">
        <f>$J$60*'[1]Margen de contrib.'!I25</f>
        <v>18000</v>
      </c>
      <c r="K67"/>
      <c r="L67"/>
      <c r="M67"/>
    </row>
    <row r="68" spans="1:14" ht="15" thickBot="1" x14ac:dyDescent="0.25">
      <c r="A68" s="120"/>
      <c r="B68" s="120"/>
      <c r="C68" s="120"/>
      <c r="D68" s="120"/>
      <c r="E68" s="120"/>
      <c r="F68" s="120"/>
      <c r="G68" s="120"/>
      <c r="H68"/>
      <c r="I68"/>
      <c r="J68"/>
      <c r="K68"/>
      <c r="L68"/>
      <c r="M68"/>
    </row>
    <row r="69" spans="1:14" ht="15" x14ac:dyDescent="0.2">
      <c r="A69" s="89" t="s">
        <v>22</v>
      </c>
      <c r="B69" s="58">
        <v>5400</v>
      </c>
      <c r="C69" s="58">
        <f t="shared" si="21"/>
        <v>3386</v>
      </c>
      <c r="D69" s="58">
        <f t="shared" si="22"/>
        <v>1484.1524774113579</v>
      </c>
      <c r="E69" s="58">
        <f t="shared" ref="E69:E76" si="26">SUM(B69:D69)</f>
        <v>10270.152477411359</v>
      </c>
      <c r="F69" s="58">
        <f>M25*'[1]Margen de contrib.'!$B$29</f>
        <v>1539.1573295985061</v>
      </c>
      <c r="G69" s="58">
        <f>N34*([1]Salarios!$Q$9+[1]Salarios!$Q$13)</f>
        <v>0</v>
      </c>
      <c r="H69" s="58">
        <f t="shared" ref="H69:H76" si="27">E69+F69+G69</f>
        <v>11809.309807009864</v>
      </c>
      <c r="I69" s="90">
        <f>H69/'[1]Margen de contrib.'!G18</f>
        <v>24861.704856862874</v>
      </c>
      <c r="J69" s="61">
        <f>CEILING(I69,1000)</f>
        <v>25000</v>
      </c>
      <c r="K69"/>
      <c r="L69"/>
      <c r="M69"/>
    </row>
    <row r="70" spans="1:14" ht="15" x14ac:dyDescent="0.2">
      <c r="A70" s="69"/>
      <c r="B70" s="67">
        <f>$B$69</f>
        <v>5400</v>
      </c>
      <c r="C70" s="67">
        <f t="shared" si="21"/>
        <v>3386</v>
      </c>
      <c r="D70" s="67">
        <f t="shared" si="22"/>
        <v>1484.1524774113579</v>
      </c>
      <c r="E70" s="67">
        <f t="shared" si="26"/>
        <v>10270.152477411359</v>
      </c>
      <c r="F70" s="67">
        <f>M26*'[1]Margen de contrib.'!$B$29</f>
        <v>1539.1573295985061</v>
      </c>
      <c r="G70" s="67">
        <f>N35*([1]Salarios!$Q$9+[1]Salarios!$Q$13)</f>
        <v>0</v>
      </c>
      <c r="H70" s="67">
        <f t="shared" si="27"/>
        <v>11809.309807009864</v>
      </c>
      <c r="I70" s="96"/>
      <c r="J70" s="66">
        <f>$J$69*'[1]Margen de contrib.'!I19</f>
        <v>23750</v>
      </c>
      <c r="K70"/>
      <c r="L70"/>
      <c r="M70"/>
    </row>
    <row r="71" spans="1:14" ht="15" x14ac:dyDescent="0.2">
      <c r="A71" s="69"/>
      <c r="B71" s="67">
        <f t="shared" ref="B71:B76" si="28">$B$69</f>
        <v>5400</v>
      </c>
      <c r="C71" s="67">
        <f t="shared" si="21"/>
        <v>3386</v>
      </c>
      <c r="D71" s="67">
        <f t="shared" si="22"/>
        <v>1484.1524774113579</v>
      </c>
      <c r="E71" s="67">
        <f t="shared" si="26"/>
        <v>10270.152477411359</v>
      </c>
      <c r="F71" s="67">
        <f>M27*'[1]Margen de contrib.'!$B$29</f>
        <v>1539.1573295985061</v>
      </c>
      <c r="G71" s="67">
        <f>N36*([1]Salarios!$Q$9+[1]Salarios!$Q$13)</f>
        <v>0</v>
      </c>
      <c r="H71" s="67">
        <f t="shared" si="27"/>
        <v>11809.309807009864</v>
      </c>
      <c r="I71" s="96"/>
      <c r="J71" s="66">
        <f>$J$69*'[1]Margen de contrib.'!I20</f>
        <v>22500</v>
      </c>
      <c r="K71"/>
      <c r="L71"/>
      <c r="M71"/>
    </row>
    <row r="72" spans="1:14" ht="15" x14ac:dyDescent="0.2">
      <c r="A72" s="69"/>
      <c r="B72" s="67">
        <f t="shared" si="28"/>
        <v>5400</v>
      </c>
      <c r="C72" s="67">
        <f t="shared" si="21"/>
        <v>3386</v>
      </c>
      <c r="D72" s="67">
        <f t="shared" si="22"/>
        <v>1484.1524774113579</v>
      </c>
      <c r="E72" s="67">
        <f t="shared" si="26"/>
        <v>10270.152477411359</v>
      </c>
      <c r="F72" s="67">
        <f>M28*'[1]Margen de contrib.'!$B$29</f>
        <v>1539.1573295985061</v>
      </c>
      <c r="G72" s="67">
        <f>N37*([1]Salarios!$Q$9+[1]Salarios!$Q$13)</f>
        <v>0</v>
      </c>
      <c r="H72" s="67">
        <f t="shared" si="27"/>
        <v>11809.309807009864</v>
      </c>
      <c r="I72" s="96"/>
      <c r="J72" s="66">
        <f>$J$69*'[1]Margen de contrib.'!I21</f>
        <v>21250</v>
      </c>
      <c r="K72"/>
      <c r="L72"/>
      <c r="M72"/>
      <c r="N72"/>
    </row>
    <row r="73" spans="1:14" ht="15" x14ac:dyDescent="0.2">
      <c r="A73" s="69"/>
      <c r="B73" s="67">
        <f t="shared" si="28"/>
        <v>5400</v>
      </c>
      <c r="C73" s="67">
        <f t="shared" si="21"/>
        <v>3386</v>
      </c>
      <c r="D73" s="67">
        <f t="shared" si="22"/>
        <v>1484.1524774113579</v>
      </c>
      <c r="E73" s="67">
        <f t="shared" si="26"/>
        <v>10270.152477411359</v>
      </c>
      <c r="F73" s="67">
        <f>M29*'[1]Margen de contrib.'!$B$29</f>
        <v>1539.1573295985061</v>
      </c>
      <c r="G73" s="67">
        <f>N38*([1]Salarios!$Q$9+[1]Salarios!$Q$13)</f>
        <v>0</v>
      </c>
      <c r="H73" s="67">
        <f t="shared" si="27"/>
        <v>11809.309807009864</v>
      </c>
      <c r="I73" s="96"/>
      <c r="J73" s="66">
        <f>$J$69*'[1]Margen de contrib.'!I22</f>
        <v>20000</v>
      </c>
      <c r="K73"/>
      <c r="L73"/>
      <c r="M73"/>
      <c r="N73"/>
    </row>
    <row r="74" spans="1:14" ht="15" x14ac:dyDescent="0.2">
      <c r="A74" s="69"/>
      <c r="B74" s="67">
        <f t="shared" si="28"/>
        <v>5400</v>
      </c>
      <c r="C74" s="67">
        <f t="shared" si="21"/>
        <v>3386</v>
      </c>
      <c r="D74" s="67">
        <f t="shared" si="22"/>
        <v>1484.1524774113579</v>
      </c>
      <c r="E74" s="67">
        <f t="shared" si="26"/>
        <v>10270.152477411359</v>
      </c>
      <c r="F74" s="67">
        <f>M30*'[1]Margen de contrib.'!$B$29</f>
        <v>1539.1573295985061</v>
      </c>
      <c r="G74" s="67">
        <f>N39*([1]Salarios!$Q$9+[1]Salarios!$Q$13)</f>
        <v>0</v>
      </c>
      <c r="H74" s="67">
        <f t="shared" si="27"/>
        <v>11809.309807009864</v>
      </c>
      <c r="I74" s="96"/>
      <c r="J74" s="66">
        <f>$J$69*'[1]Margen de contrib.'!I23</f>
        <v>18750</v>
      </c>
      <c r="K74"/>
      <c r="L74"/>
      <c r="M74"/>
      <c r="N74"/>
    </row>
    <row r="75" spans="1:14" ht="15" x14ac:dyDescent="0.2">
      <c r="A75" s="69"/>
      <c r="B75" s="67">
        <f t="shared" si="28"/>
        <v>5400</v>
      </c>
      <c r="C75" s="67">
        <f t="shared" si="21"/>
        <v>3386</v>
      </c>
      <c r="D75" s="67">
        <f t="shared" si="22"/>
        <v>1484.1524774113579</v>
      </c>
      <c r="E75" s="67">
        <f t="shared" si="26"/>
        <v>10270.152477411359</v>
      </c>
      <c r="F75" s="67">
        <f>M31*'[1]Margen de contrib.'!$B$29</f>
        <v>1539.1573295985061</v>
      </c>
      <c r="G75" s="67">
        <f>N40*([1]Salarios!$Q$9+[1]Salarios!$Q$13)</f>
        <v>0</v>
      </c>
      <c r="H75" s="67">
        <f t="shared" si="27"/>
        <v>11809.309807009864</v>
      </c>
      <c r="I75" s="96"/>
      <c r="J75" s="66">
        <f>$J$69*'[1]Margen de contrib.'!I24</f>
        <v>17500</v>
      </c>
      <c r="K75"/>
      <c r="L75"/>
      <c r="M75"/>
      <c r="N75"/>
    </row>
    <row r="76" spans="1:14" ht="15.75" thickBot="1" x14ac:dyDescent="0.25">
      <c r="A76" s="81"/>
      <c r="B76" s="67">
        <f t="shared" si="28"/>
        <v>5400</v>
      </c>
      <c r="C76" s="73">
        <f t="shared" si="21"/>
        <v>3386</v>
      </c>
      <c r="D76" s="73">
        <f t="shared" si="22"/>
        <v>1484.1524774113579</v>
      </c>
      <c r="E76" s="73">
        <f t="shared" si="26"/>
        <v>10270.152477411359</v>
      </c>
      <c r="F76" s="73">
        <f>M32*'[1]Margen de contrib.'!$B$29</f>
        <v>1539.1573295985061</v>
      </c>
      <c r="G76" s="73">
        <f>N50*([1]Salarios!$Q$9+[1]Salarios!$Q$13)</f>
        <v>0</v>
      </c>
      <c r="H76" s="73">
        <f t="shared" si="27"/>
        <v>11809.309807009864</v>
      </c>
      <c r="I76" s="102"/>
      <c r="J76" s="72">
        <f>$J$69*'[1]Margen de contrib.'!I25</f>
        <v>15000</v>
      </c>
      <c r="K76"/>
      <c r="L76"/>
      <c r="M76"/>
      <c r="N76"/>
    </row>
    <row r="77" spans="1:14" ht="15" thickBot="1" x14ac:dyDescent="0.25">
      <c r="A77" s="120"/>
      <c r="B77" s="120"/>
      <c r="C77" s="120"/>
      <c r="D77" s="120"/>
      <c r="E77" s="120"/>
      <c r="F77" s="120"/>
      <c r="G77" s="120"/>
      <c r="H77"/>
      <c r="I77"/>
      <c r="J77"/>
      <c r="K77"/>
      <c r="L77"/>
      <c r="M77"/>
      <c r="N77"/>
    </row>
    <row r="78" spans="1:14" ht="15" x14ac:dyDescent="0.2">
      <c r="A78" s="89" t="s">
        <v>25</v>
      </c>
      <c r="B78" s="58">
        <v>6912</v>
      </c>
      <c r="C78" s="58">
        <f t="shared" ref="C78:C85" si="29">$F$8</f>
        <v>3386</v>
      </c>
      <c r="D78" s="58">
        <f t="shared" ref="D78:D85" si="30">$P$8</f>
        <v>1484.1524774113579</v>
      </c>
      <c r="E78" s="58">
        <f t="shared" ref="E78:E85" si="31">SUM(B78:D78)</f>
        <v>11782.152477411359</v>
      </c>
      <c r="F78" s="58">
        <f>M25*'[1]Margen de contrib.'!$B$29</f>
        <v>1539.1573295985061</v>
      </c>
      <c r="G78" s="58">
        <f>N25*([1]Salarios!$Q$9+[1]Salarios!$Q$13)</f>
        <v>853.22187690230555</v>
      </c>
      <c r="H78" s="58">
        <f t="shared" ref="H78:H85" si="32">E78+F78+G78</f>
        <v>14174.53168391217</v>
      </c>
      <c r="I78" s="90">
        <f>H78/'[1]Margen de contrib.'!G18</f>
        <v>29841.119334551939</v>
      </c>
      <c r="J78" s="61">
        <f>CEILING(I78,1000)</f>
        <v>30000</v>
      </c>
      <c r="K78"/>
      <c r="L78"/>
      <c r="M78"/>
      <c r="N78"/>
    </row>
    <row r="79" spans="1:14" ht="15" x14ac:dyDescent="0.2">
      <c r="A79" s="69"/>
      <c r="B79" s="67">
        <f t="shared" ref="B79:B85" si="33">$B$78</f>
        <v>6912</v>
      </c>
      <c r="C79" s="67">
        <f t="shared" si="29"/>
        <v>3386</v>
      </c>
      <c r="D79" s="67">
        <f t="shared" si="30"/>
        <v>1484.1524774113579</v>
      </c>
      <c r="E79" s="67">
        <f t="shared" si="31"/>
        <v>11782.152477411359</v>
      </c>
      <c r="F79" s="67">
        <f>M26*'[1]Margen de contrib.'!$B$29</f>
        <v>1539.1573295985061</v>
      </c>
      <c r="G79" s="67">
        <f>N26*([1]Salarios!$Q$9+[1]Salarios!$Q$13)</f>
        <v>426.61093845115278</v>
      </c>
      <c r="H79" s="67">
        <f t="shared" si="32"/>
        <v>13747.920745461017</v>
      </c>
      <c r="I79" s="96"/>
      <c r="J79" s="66">
        <f>$J$78*'[1]Margen de contrib.'!I19</f>
        <v>28500</v>
      </c>
      <c r="K79"/>
      <c r="L79"/>
      <c r="M79"/>
      <c r="N79"/>
    </row>
    <row r="80" spans="1:14" ht="15" x14ac:dyDescent="0.2">
      <c r="A80" s="69"/>
      <c r="B80" s="67">
        <f t="shared" si="33"/>
        <v>6912</v>
      </c>
      <c r="C80" s="67">
        <f t="shared" si="29"/>
        <v>3386</v>
      </c>
      <c r="D80" s="67">
        <f t="shared" si="30"/>
        <v>1484.1524774113579</v>
      </c>
      <c r="E80" s="67">
        <f t="shared" si="31"/>
        <v>11782.152477411359</v>
      </c>
      <c r="F80" s="67">
        <f>M27*'[1]Margen de contrib.'!$B$29</f>
        <v>1539.1573295985061</v>
      </c>
      <c r="G80" s="67">
        <f>N27*([1]Salarios!$Q$9+[1]Salarios!$Q$13)</f>
        <v>213.30546922557639</v>
      </c>
      <c r="H80" s="67">
        <f t="shared" si="32"/>
        <v>13534.61527623544</v>
      </c>
      <c r="I80" s="96"/>
      <c r="J80" s="66">
        <f>$J$78*'[1]Margen de contrib.'!I20</f>
        <v>27000</v>
      </c>
      <c r="K80"/>
      <c r="L80"/>
      <c r="M80"/>
      <c r="N80"/>
    </row>
    <row r="81" spans="1:18" ht="15" x14ac:dyDescent="0.2">
      <c r="A81" s="69"/>
      <c r="B81" s="67">
        <f t="shared" si="33"/>
        <v>6912</v>
      </c>
      <c r="C81" s="67">
        <f t="shared" si="29"/>
        <v>3386</v>
      </c>
      <c r="D81" s="67">
        <f t="shared" si="30"/>
        <v>1484.1524774113579</v>
      </c>
      <c r="E81" s="67">
        <f t="shared" si="31"/>
        <v>11782.152477411359</v>
      </c>
      <c r="F81" s="67">
        <f>M28*'[1]Margen de contrib.'!$B$29</f>
        <v>1539.1573295985061</v>
      </c>
      <c r="G81" s="67">
        <f>N28*([1]Salarios!$Q$9+[1]Salarios!$Q$13)</f>
        <v>106.65273461278819</v>
      </c>
      <c r="H81" s="67">
        <f t="shared" si="32"/>
        <v>13427.962541622652</v>
      </c>
      <c r="I81" s="96"/>
      <c r="J81" s="66">
        <f>$J$78*'[1]Margen de contrib.'!I21</f>
        <v>25500</v>
      </c>
      <c r="K81"/>
      <c r="L81"/>
      <c r="M81"/>
      <c r="N81"/>
    </row>
    <row r="82" spans="1:18" ht="15" x14ac:dyDescent="0.2">
      <c r="A82" s="69"/>
      <c r="B82" s="67">
        <f t="shared" si="33"/>
        <v>6912</v>
      </c>
      <c r="C82" s="67">
        <f t="shared" si="29"/>
        <v>3386</v>
      </c>
      <c r="D82" s="67">
        <f t="shared" si="30"/>
        <v>1484.1524774113579</v>
      </c>
      <c r="E82" s="67">
        <f t="shared" si="31"/>
        <v>11782.152477411359</v>
      </c>
      <c r="F82" s="67">
        <f>M29*'[1]Margen de contrib.'!$B$29</f>
        <v>1539.1573295985061</v>
      </c>
      <c r="G82" s="67">
        <f>N29*([1]Salarios!$Q$9+[1]Salarios!$Q$13)</f>
        <v>71.101823075192129</v>
      </c>
      <c r="H82" s="67">
        <f t="shared" si="32"/>
        <v>13392.411630085056</v>
      </c>
      <c r="I82" s="96"/>
      <c r="J82" s="66">
        <f>$J$78*'[1]Margen de contrib.'!I22</f>
        <v>24000</v>
      </c>
      <c r="K82"/>
      <c r="L82"/>
      <c r="M82"/>
      <c r="N82"/>
    </row>
    <row r="83" spans="1:18" ht="15" x14ac:dyDescent="0.2">
      <c r="A83" s="69"/>
      <c r="B83" s="67">
        <f t="shared" si="33"/>
        <v>6912</v>
      </c>
      <c r="C83" s="67">
        <f t="shared" si="29"/>
        <v>3386</v>
      </c>
      <c r="D83" s="67">
        <f t="shared" si="30"/>
        <v>1484.1524774113579</v>
      </c>
      <c r="E83" s="67">
        <f t="shared" si="31"/>
        <v>11782.152477411359</v>
      </c>
      <c r="F83" s="67">
        <f>M30*'[1]Margen de contrib.'!$B$29</f>
        <v>1539.1573295985061</v>
      </c>
      <c r="G83" s="67">
        <f>N30*([1]Salarios!$Q$9+[1]Salarios!$Q$13)</f>
        <v>53.326367306394097</v>
      </c>
      <c r="H83" s="67">
        <f t="shared" si="32"/>
        <v>13374.636174316258</v>
      </c>
      <c r="I83" s="96"/>
      <c r="J83" s="66">
        <f>$J$78*'[1]Margen de contrib.'!I23</f>
        <v>22500</v>
      </c>
      <c r="K83"/>
      <c r="L83"/>
      <c r="M83"/>
    </row>
    <row r="84" spans="1:18" ht="15" x14ac:dyDescent="0.2">
      <c r="A84" s="69"/>
      <c r="B84" s="67">
        <f t="shared" si="33"/>
        <v>6912</v>
      </c>
      <c r="C84" s="67">
        <f t="shared" si="29"/>
        <v>3386</v>
      </c>
      <c r="D84" s="67">
        <f t="shared" si="30"/>
        <v>1484.1524774113579</v>
      </c>
      <c r="E84" s="67">
        <f t="shared" si="31"/>
        <v>11782.152477411359</v>
      </c>
      <c r="F84" s="67">
        <f>M31*'[1]Margen de contrib.'!$B$29</f>
        <v>1539.1573295985061</v>
      </c>
      <c r="G84" s="67">
        <f>N31*([1]Salarios!$Q$9+[1]Salarios!$Q$13)</f>
        <v>42.661093845115282</v>
      </c>
      <c r="H84" s="67">
        <f t="shared" si="32"/>
        <v>13363.97090085498</v>
      </c>
      <c r="I84" s="96"/>
      <c r="J84" s="66">
        <f>$J$78*'[1]Margen de contrib.'!I24</f>
        <v>21000</v>
      </c>
      <c r="K84"/>
      <c r="L84"/>
      <c r="M84"/>
    </row>
    <row r="85" spans="1:18" ht="15.75" thickBot="1" x14ac:dyDescent="0.25">
      <c r="A85" s="81"/>
      <c r="B85" s="73">
        <f t="shared" si="33"/>
        <v>6912</v>
      </c>
      <c r="C85" s="73">
        <f t="shared" si="29"/>
        <v>3386</v>
      </c>
      <c r="D85" s="73">
        <f t="shared" si="30"/>
        <v>1484.1524774113579</v>
      </c>
      <c r="E85" s="73">
        <f t="shared" si="31"/>
        <v>11782.152477411359</v>
      </c>
      <c r="F85" s="73">
        <f>M32*'[1]Margen de contrib.'!$B$29</f>
        <v>1539.1573295985061</v>
      </c>
      <c r="G85" s="73">
        <f>N32*([1]Salarios!$Q$9+[1]Salarios!$Q$13)</f>
        <v>38.782812586468438</v>
      </c>
      <c r="H85" s="73">
        <f t="shared" si="32"/>
        <v>13360.092619596333</v>
      </c>
      <c r="I85" s="102"/>
      <c r="J85" s="72">
        <f>$J$78*'[1]Margen de contrib.'!I25</f>
        <v>18000</v>
      </c>
      <c r="K85"/>
      <c r="L85"/>
      <c r="M85"/>
    </row>
    <row r="86" spans="1:18" ht="15" thickBot="1" x14ac:dyDescent="0.25">
      <c r="A86" s="120"/>
      <c r="B86" s="120"/>
      <c r="C86" s="120"/>
      <c r="D86" s="120"/>
      <c r="E86" s="120"/>
      <c r="F86" s="120"/>
      <c r="G86" s="120"/>
      <c r="H86"/>
      <c r="I86"/>
      <c r="J86"/>
      <c r="K86"/>
      <c r="L86"/>
      <c r="M86"/>
      <c r="P86"/>
      <c r="Q86"/>
      <c r="R86"/>
    </row>
    <row r="87" spans="1:18" ht="30.75" thickBot="1" x14ac:dyDescent="0.25">
      <c r="A87" s="131" t="s">
        <v>28</v>
      </c>
      <c r="B87" s="132" t="s">
        <v>129</v>
      </c>
      <c r="C87" s="132" t="s">
        <v>91</v>
      </c>
      <c r="D87" s="132" t="s">
        <v>130</v>
      </c>
      <c r="E87" s="132" t="s">
        <v>131</v>
      </c>
      <c r="F87" s="132" t="s">
        <v>132</v>
      </c>
      <c r="G87" s="132" t="s">
        <v>133</v>
      </c>
      <c r="H87" s="132" t="s">
        <v>134</v>
      </c>
      <c r="I87" s="132" t="s">
        <v>135</v>
      </c>
      <c r="J87" s="132" t="s">
        <v>136</v>
      </c>
      <c r="K87"/>
      <c r="L87" s="377" t="s">
        <v>164</v>
      </c>
      <c r="M87" s="378"/>
      <c r="N87" s="379"/>
    </row>
    <row r="88" spans="1:18" ht="15" x14ac:dyDescent="0.2">
      <c r="A88" s="133" t="s">
        <v>29</v>
      </c>
      <c r="B88" s="58">
        <v>1384</v>
      </c>
      <c r="C88" s="58">
        <f>$F$20</f>
        <v>3032.4433849821216</v>
      </c>
      <c r="D88" s="58">
        <f>$P$20</f>
        <v>1256</v>
      </c>
      <c r="E88" s="58">
        <f t="shared" ref="E88:E95" si="34">SUM(B88:D88)</f>
        <v>5672.4433849821216</v>
      </c>
      <c r="F88" s="58">
        <f>M89*'[1]Margen de contrib.'!$B$29</f>
        <v>1539.1573295985061</v>
      </c>
      <c r="G88" s="58">
        <f>N89*([1]Salarios!$Q$9+[1]Salarios!$Q$13)</f>
        <v>628.68980403327771</v>
      </c>
      <c r="H88" s="58">
        <f t="shared" ref="H88:H95" si="35">E88+F88+G88</f>
        <v>7840.290518613906</v>
      </c>
      <c r="I88" s="90">
        <f>H88/'[1]Margen de contrib.'!G18</f>
        <v>16505.874776029275</v>
      </c>
      <c r="J88" s="61">
        <f>CEILING(I88,1000)</f>
        <v>17000</v>
      </c>
      <c r="K88"/>
      <c r="L88" s="134" t="s">
        <v>139</v>
      </c>
      <c r="M88" s="135" t="s">
        <v>140</v>
      </c>
      <c r="N88" s="136" t="s">
        <v>141</v>
      </c>
    </row>
    <row r="89" spans="1:18" ht="15" x14ac:dyDescent="0.2">
      <c r="A89" s="69"/>
      <c r="B89" s="67">
        <f>$B$88</f>
        <v>1384</v>
      </c>
      <c r="C89" s="67">
        <f t="shared" ref="C89:C113" si="36">$F$20</f>
        <v>3032.4433849821216</v>
      </c>
      <c r="D89" s="67">
        <f t="shared" ref="D89:D131" si="37">$P$20</f>
        <v>1256</v>
      </c>
      <c r="E89" s="67">
        <f t="shared" si="34"/>
        <v>5672.4433849821216</v>
      </c>
      <c r="F89" s="67">
        <f>M90*'[1]Margen de contrib.'!$B$29</f>
        <v>1539.1573295985061</v>
      </c>
      <c r="G89" s="67">
        <f>N90*([1]Salarios!$Q$9+[1]Salarios!$Q$13)</f>
        <v>314.34490201663886</v>
      </c>
      <c r="H89" s="67">
        <f t="shared" si="35"/>
        <v>7525.945616597267</v>
      </c>
      <c r="I89" s="96"/>
      <c r="J89" s="66">
        <f>$J$88*'[1]Margen de contrib.'!I19</f>
        <v>16150</v>
      </c>
      <c r="K89"/>
      <c r="L89" s="137">
        <v>5</v>
      </c>
      <c r="M89" s="137">
        <v>5</v>
      </c>
      <c r="N89" s="138">
        <f t="shared" ref="N89:N96" si="38">$M$101/L89</f>
        <v>2.8</v>
      </c>
    </row>
    <row r="90" spans="1:18" ht="15" x14ac:dyDescent="0.2">
      <c r="A90" s="69"/>
      <c r="B90" s="67">
        <f t="shared" ref="B90:B95" si="39">$B$88</f>
        <v>1384</v>
      </c>
      <c r="C90" s="67">
        <f t="shared" si="36"/>
        <v>3032.4433849821216</v>
      </c>
      <c r="D90" s="67">
        <f t="shared" si="37"/>
        <v>1256</v>
      </c>
      <c r="E90" s="67">
        <f t="shared" si="34"/>
        <v>5672.4433849821216</v>
      </c>
      <c r="F90" s="67">
        <f>M91*'[1]Margen de contrib.'!$B$29</f>
        <v>1539.1573295985061</v>
      </c>
      <c r="G90" s="67">
        <f>N91*([1]Salarios!$Q$9+[1]Salarios!$Q$13)</f>
        <v>157.17245100831943</v>
      </c>
      <c r="H90" s="67">
        <f t="shared" si="35"/>
        <v>7368.7731655889474</v>
      </c>
      <c r="I90" s="96"/>
      <c r="J90" s="66">
        <f>$J$88*'[1]Margen de contrib.'!I20</f>
        <v>15300</v>
      </c>
      <c r="K90"/>
      <c r="L90" s="137">
        <v>10</v>
      </c>
      <c r="M90" s="137">
        <v>5</v>
      </c>
      <c r="N90" s="138">
        <f t="shared" si="38"/>
        <v>1.4</v>
      </c>
    </row>
    <row r="91" spans="1:18" ht="15" x14ac:dyDescent="0.2">
      <c r="A91" s="69"/>
      <c r="B91" s="67">
        <f t="shared" si="39"/>
        <v>1384</v>
      </c>
      <c r="C91" s="67">
        <f t="shared" si="36"/>
        <v>3032.4433849821216</v>
      </c>
      <c r="D91" s="67">
        <f t="shared" si="37"/>
        <v>1256</v>
      </c>
      <c r="E91" s="67">
        <f t="shared" si="34"/>
        <v>5672.4433849821216</v>
      </c>
      <c r="F91" s="67">
        <f>M92*'[1]Margen de contrib.'!$B$29</f>
        <v>1539.1573295985061</v>
      </c>
      <c r="G91" s="67">
        <f>N92*([1]Salarios!$Q$9+[1]Salarios!$Q$13)</f>
        <v>78.586225504159714</v>
      </c>
      <c r="H91" s="67">
        <f t="shared" si="35"/>
        <v>7290.1869400847872</v>
      </c>
      <c r="I91" s="96"/>
      <c r="J91" s="66">
        <f>$J$88*'[1]Margen de contrib.'!I21</f>
        <v>14450</v>
      </c>
      <c r="K91"/>
      <c r="L91" s="137">
        <v>20</v>
      </c>
      <c r="M91" s="137">
        <v>5</v>
      </c>
      <c r="N91" s="138">
        <f t="shared" si="38"/>
        <v>0.7</v>
      </c>
    </row>
    <row r="92" spans="1:18" ht="15" x14ac:dyDescent="0.2">
      <c r="A92" s="69"/>
      <c r="B92" s="67">
        <f t="shared" si="39"/>
        <v>1384</v>
      </c>
      <c r="C92" s="67">
        <f t="shared" si="36"/>
        <v>3032.4433849821216</v>
      </c>
      <c r="D92" s="67">
        <f t="shared" si="37"/>
        <v>1256</v>
      </c>
      <c r="E92" s="67">
        <f t="shared" si="34"/>
        <v>5672.4433849821216</v>
      </c>
      <c r="F92" s="67">
        <f>M93*'[1]Margen de contrib.'!$B$29</f>
        <v>1539.1573295985061</v>
      </c>
      <c r="G92" s="67">
        <f>N93*([1]Salarios!$Q$9+[1]Salarios!$Q$13)</f>
        <v>52.390817002773154</v>
      </c>
      <c r="H92" s="67">
        <f t="shared" si="35"/>
        <v>7263.9915315834014</v>
      </c>
      <c r="I92" s="96"/>
      <c r="J92" s="66">
        <f>$J$88*'[1]Margen de contrib.'!I22</f>
        <v>13600</v>
      </c>
      <c r="K92"/>
      <c r="L92" s="137">
        <v>40</v>
      </c>
      <c r="M92" s="137">
        <v>5</v>
      </c>
      <c r="N92" s="138">
        <f t="shared" si="38"/>
        <v>0.35</v>
      </c>
    </row>
    <row r="93" spans="1:18" ht="15" x14ac:dyDescent="0.2">
      <c r="A93" s="69"/>
      <c r="B93" s="67">
        <f t="shared" si="39"/>
        <v>1384</v>
      </c>
      <c r="C93" s="67">
        <f t="shared" si="36"/>
        <v>3032.4433849821216</v>
      </c>
      <c r="D93" s="67">
        <f t="shared" si="37"/>
        <v>1256</v>
      </c>
      <c r="E93" s="67">
        <f t="shared" si="34"/>
        <v>5672.4433849821216</v>
      </c>
      <c r="F93" s="67">
        <f>M94*'[1]Margen de contrib.'!$B$29</f>
        <v>1539.1573295985061</v>
      </c>
      <c r="G93" s="67">
        <f>N94*([1]Salarios!$Q$9+[1]Salarios!$Q$13)</f>
        <v>39.293112752079857</v>
      </c>
      <c r="H93" s="67">
        <f t="shared" si="35"/>
        <v>7250.8938273327076</v>
      </c>
      <c r="I93" s="96"/>
      <c r="J93" s="66">
        <f>$J$88*'[1]Margen de contrib.'!I23</f>
        <v>12750</v>
      </c>
      <c r="K93"/>
      <c r="L93" s="137">
        <v>60</v>
      </c>
      <c r="M93" s="137">
        <v>5</v>
      </c>
      <c r="N93" s="138">
        <f t="shared" si="38"/>
        <v>0.23333333333333334</v>
      </c>
    </row>
    <row r="94" spans="1:18" ht="15" x14ac:dyDescent="0.2">
      <c r="A94" s="69"/>
      <c r="B94" s="67">
        <f t="shared" si="39"/>
        <v>1384</v>
      </c>
      <c r="C94" s="67">
        <f t="shared" si="36"/>
        <v>3032.4433849821216</v>
      </c>
      <c r="D94" s="67">
        <f t="shared" si="37"/>
        <v>1256</v>
      </c>
      <c r="E94" s="67">
        <f t="shared" si="34"/>
        <v>5672.4433849821216</v>
      </c>
      <c r="F94" s="67">
        <f>M95*'[1]Margen de contrib.'!$B$29</f>
        <v>1539.1573295985061</v>
      </c>
      <c r="G94" s="67">
        <f>N95*([1]Salarios!$Q$9+[1]Salarios!$Q$13)</f>
        <v>31.434490201663895</v>
      </c>
      <c r="H94" s="67">
        <f t="shared" si="35"/>
        <v>7243.0352047822917</v>
      </c>
      <c r="I94" s="96"/>
      <c r="J94" s="66">
        <f>$J$88*'[1]Margen de contrib.'!I24</f>
        <v>11900</v>
      </c>
      <c r="K94"/>
      <c r="L94" s="137">
        <v>80</v>
      </c>
      <c r="M94" s="137">
        <v>5</v>
      </c>
      <c r="N94" s="138">
        <f t="shared" si="38"/>
        <v>0.17499999999999999</v>
      </c>
    </row>
    <row r="95" spans="1:18" ht="15.75" thickBot="1" x14ac:dyDescent="0.25">
      <c r="A95" s="81"/>
      <c r="B95" s="73">
        <f t="shared" si="39"/>
        <v>1384</v>
      </c>
      <c r="C95" s="73">
        <f t="shared" si="36"/>
        <v>3032.4433849821216</v>
      </c>
      <c r="D95" s="73">
        <f t="shared" si="37"/>
        <v>1256</v>
      </c>
      <c r="E95" s="73">
        <f t="shared" si="34"/>
        <v>5672.4433849821216</v>
      </c>
      <c r="F95" s="73">
        <f>M96*'[1]Margen de contrib.'!$B$29</f>
        <v>1539.1573295985061</v>
      </c>
      <c r="G95" s="73">
        <f>N96*([1]Salarios!$Q$9+[1]Salarios!$Q$13)</f>
        <v>28.576809274239896</v>
      </c>
      <c r="H95" s="73">
        <f t="shared" si="35"/>
        <v>7240.177523854868</v>
      </c>
      <c r="I95" s="102"/>
      <c r="J95" s="72">
        <f>$J$88*'[1]Margen de contrib.'!I25</f>
        <v>10200</v>
      </c>
      <c r="K95"/>
      <c r="L95" s="137">
        <v>100</v>
      </c>
      <c r="M95" s="137">
        <v>5</v>
      </c>
      <c r="N95" s="138">
        <f t="shared" si="38"/>
        <v>0.14000000000000001</v>
      </c>
    </row>
    <row r="96" spans="1:18" ht="15.75" thickBot="1" x14ac:dyDescent="0.25">
      <c r="A96" s="120"/>
      <c r="B96" s="120"/>
      <c r="C96" s="120"/>
      <c r="D96" s="120"/>
      <c r="E96" s="120"/>
      <c r="F96" s="120"/>
      <c r="G96" s="120"/>
      <c r="H96" s="120"/>
      <c r="I96" s="121"/>
      <c r="J96" s="120"/>
      <c r="K96"/>
      <c r="L96" s="139">
        <v>110</v>
      </c>
      <c r="M96" s="139">
        <v>5</v>
      </c>
      <c r="N96" s="140">
        <f t="shared" si="38"/>
        <v>0.12727272727272726</v>
      </c>
    </row>
    <row r="97" spans="1:13" ht="15.75" thickBot="1" x14ac:dyDescent="0.25">
      <c r="A97" s="133" t="s">
        <v>32</v>
      </c>
      <c r="B97" s="58">
        <v>3328</v>
      </c>
      <c r="C97" s="58">
        <f>$F$20</f>
        <v>3032.4433849821216</v>
      </c>
      <c r="D97" s="58">
        <f>$P$20</f>
        <v>1256</v>
      </c>
      <c r="E97" s="58">
        <f t="shared" ref="E97:E104" si="40">SUM(B97:D97)</f>
        <v>7616.4433849821216</v>
      </c>
      <c r="F97" s="58">
        <f>M89*'[1]Margen de contrib.'!$B$29</f>
        <v>1539.1573295985061</v>
      </c>
      <c r="G97" s="58">
        <f>N89*([1]Salarios!$Q$9+[1]Salarios!$Q$13)</f>
        <v>628.68980403327771</v>
      </c>
      <c r="H97" s="58">
        <f t="shared" ref="H97:H104" si="41">E97+F97+G97</f>
        <v>9784.2905186139051</v>
      </c>
      <c r="I97" s="90">
        <f>H97/'[1]Margen de contrib.'!G18</f>
        <v>20598.506354976642</v>
      </c>
      <c r="J97" s="61">
        <f>CEILING(I97,1000)</f>
        <v>21000</v>
      </c>
      <c r="K97"/>
      <c r="L97" s="111" t="s">
        <v>165</v>
      </c>
      <c r="M97" s="111" t="s">
        <v>153</v>
      </c>
    </row>
    <row r="98" spans="1:13" ht="15.75" thickBot="1" x14ac:dyDescent="0.25">
      <c r="A98" s="69"/>
      <c r="B98" s="67">
        <f>$B$97</f>
        <v>3328</v>
      </c>
      <c r="C98" s="67">
        <f t="shared" si="36"/>
        <v>3032.4433849821216</v>
      </c>
      <c r="D98" s="67">
        <f t="shared" si="37"/>
        <v>1256</v>
      </c>
      <c r="E98" s="67">
        <f t="shared" si="40"/>
        <v>7616.4433849821216</v>
      </c>
      <c r="F98" s="58">
        <f>M90*'[1]Margen de contrib.'!$B$29</f>
        <v>1539.1573295985061</v>
      </c>
      <c r="G98" s="58">
        <f>N90*([1]Salarios!$Q$9+[1]Salarios!$Q$13)</f>
        <v>314.34490201663886</v>
      </c>
      <c r="H98" s="67">
        <f t="shared" si="41"/>
        <v>9469.9456165972661</v>
      </c>
      <c r="I98" s="96"/>
      <c r="J98" s="66">
        <f>$J$88*'[1]Margen de contrib.'!I19</f>
        <v>16150</v>
      </c>
      <c r="K98"/>
      <c r="L98" s="113" t="s">
        <v>154</v>
      </c>
      <c r="M98" s="114">
        <v>10</v>
      </c>
    </row>
    <row r="99" spans="1:13" ht="15.75" thickBot="1" x14ac:dyDescent="0.25">
      <c r="A99" s="69"/>
      <c r="B99" s="67">
        <f t="shared" ref="B99:B104" si="42">$B$97</f>
        <v>3328</v>
      </c>
      <c r="C99" s="67">
        <f t="shared" si="36"/>
        <v>3032.4433849821216</v>
      </c>
      <c r="D99" s="67">
        <f t="shared" si="37"/>
        <v>1256</v>
      </c>
      <c r="E99" s="67">
        <f t="shared" si="40"/>
        <v>7616.4433849821216</v>
      </c>
      <c r="F99" s="58">
        <f>M91*'[1]Margen de contrib.'!$B$29</f>
        <v>1539.1573295985061</v>
      </c>
      <c r="G99" s="58">
        <f>N91*([1]Salarios!$Q$9+[1]Salarios!$Q$13)</f>
        <v>157.17245100831943</v>
      </c>
      <c r="H99" s="67">
        <f t="shared" si="41"/>
        <v>9312.7731655889456</v>
      </c>
      <c r="I99" s="96"/>
      <c r="J99" s="66">
        <f>$J$88*'[1]Margen de contrib.'!I20</f>
        <v>15300</v>
      </c>
      <c r="K99"/>
      <c r="L99" s="113" t="s">
        <v>157</v>
      </c>
      <c r="M99" s="114">
        <v>1</v>
      </c>
    </row>
    <row r="100" spans="1:13" ht="15.75" thickBot="1" x14ac:dyDescent="0.25">
      <c r="A100" s="69"/>
      <c r="B100" s="67">
        <f t="shared" si="42"/>
        <v>3328</v>
      </c>
      <c r="C100" s="67">
        <f t="shared" si="36"/>
        <v>3032.4433849821216</v>
      </c>
      <c r="D100" s="67">
        <f t="shared" si="37"/>
        <v>1256</v>
      </c>
      <c r="E100" s="67">
        <f t="shared" si="40"/>
        <v>7616.4433849821216</v>
      </c>
      <c r="F100" s="58">
        <f>M92*'[1]Margen de contrib.'!$B$29</f>
        <v>1539.1573295985061</v>
      </c>
      <c r="G100" s="58">
        <f>N92*([1]Salarios!$Q$9+[1]Salarios!$Q$13)</f>
        <v>78.586225504159714</v>
      </c>
      <c r="H100" s="67">
        <f t="shared" si="41"/>
        <v>9234.1869400847863</v>
      </c>
      <c r="I100" s="96"/>
      <c r="J100" s="66">
        <f>$J$88*'[1]Margen de contrib.'!I21</f>
        <v>14450</v>
      </c>
      <c r="K100"/>
      <c r="L100" s="113" t="s">
        <v>159</v>
      </c>
      <c r="M100" s="114">
        <v>3</v>
      </c>
    </row>
    <row r="101" spans="1:13" ht="15.75" thickBot="1" x14ac:dyDescent="0.25">
      <c r="A101" s="69"/>
      <c r="B101" s="67">
        <f t="shared" si="42"/>
        <v>3328</v>
      </c>
      <c r="C101" s="67">
        <f t="shared" si="36"/>
        <v>3032.4433849821216</v>
      </c>
      <c r="D101" s="67">
        <f t="shared" si="37"/>
        <v>1256</v>
      </c>
      <c r="E101" s="67">
        <f t="shared" si="40"/>
        <v>7616.4433849821216</v>
      </c>
      <c r="F101" s="58">
        <f>M93*'[1]Margen de contrib.'!$B$29</f>
        <v>1539.1573295985061</v>
      </c>
      <c r="G101" s="58">
        <f>N93*([1]Salarios!$Q$9+[1]Salarios!$Q$13)</f>
        <v>52.390817002773154</v>
      </c>
      <c r="H101" s="67">
        <f t="shared" si="41"/>
        <v>9207.9915315834005</v>
      </c>
      <c r="I101" s="96"/>
      <c r="J101" s="66">
        <f>$J$88*'[1]Margen de contrib.'!I22</f>
        <v>13600</v>
      </c>
      <c r="K101"/>
      <c r="L101" s="119" t="s">
        <v>160</v>
      </c>
      <c r="M101" s="114">
        <f>SUM(M98:M100)</f>
        <v>14</v>
      </c>
    </row>
    <row r="102" spans="1:13" ht="15.75" thickBot="1" x14ac:dyDescent="0.25">
      <c r="A102" s="69"/>
      <c r="B102" s="67">
        <f t="shared" si="42"/>
        <v>3328</v>
      </c>
      <c r="C102" s="67">
        <f t="shared" si="36"/>
        <v>3032.4433849821216</v>
      </c>
      <c r="D102" s="67">
        <f t="shared" si="37"/>
        <v>1256</v>
      </c>
      <c r="E102" s="67">
        <f t="shared" si="40"/>
        <v>7616.4433849821216</v>
      </c>
      <c r="F102" s="58">
        <f>M94*'[1]Margen de contrib.'!$B$29</f>
        <v>1539.1573295985061</v>
      </c>
      <c r="G102" s="58">
        <f>N94*([1]Salarios!$Q$9+[1]Salarios!$Q$13)</f>
        <v>39.293112752079857</v>
      </c>
      <c r="H102" s="67">
        <f t="shared" si="41"/>
        <v>9194.8938273327076</v>
      </c>
      <c r="I102" s="96"/>
      <c r="J102" s="66">
        <f>$J$88*'[1]Margen de contrib.'!I23</f>
        <v>12750</v>
      </c>
      <c r="K102"/>
    </row>
    <row r="103" spans="1:13" ht="15.75" thickBot="1" x14ac:dyDescent="0.25">
      <c r="A103" s="69"/>
      <c r="B103" s="67">
        <f t="shared" si="42"/>
        <v>3328</v>
      </c>
      <c r="C103" s="67">
        <f t="shared" si="36"/>
        <v>3032.4433849821216</v>
      </c>
      <c r="D103" s="67">
        <f t="shared" si="37"/>
        <v>1256</v>
      </c>
      <c r="E103" s="67">
        <f t="shared" si="40"/>
        <v>7616.4433849821216</v>
      </c>
      <c r="F103" s="58">
        <f>M95*'[1]Margen de contrib.'!$B$29</f>
        <v>1539.1573295985061</v>
      </c>
      <c r="G103" s="58">
        <f>N95*([1]Salarios!$Q$9+[1]Salarios!$Q$13)</f>
        <v>31.434490201663895</v>
      </c>
      <c r="H103" s="67">
        <f t="shared" si="41"/>
        <v>9187.0352047822907</v>
      </c>
      <c r="I103" s="96"/>
      <c r="J103" s="66">
        <f>$J$88*'[1]Margen de contrib.'!I24</f>
        <v>11900</v>
      </c>
      <c r="K103"/>
      <c r="L103"/>
      <c r="M103"/>
    </row>
    <row r="104" spans="1:13" ht="15.75" thickBot="1" x14ac:dyDescent="0.25">
      <c r="A104" s="81"/>
      <c r="B104" s="67">
        <f t="shared" si="42"/>
        <v>3328</v>
      </c>
      <c r="C104" s="73">
        <f t="shared" si="36"/>
        <v>3032.4433849821216</v>
      </c>
      <c r="D104" s="73">
        <f t="shared" si="37"/>
        <v>1256</v>
      </c>
      <c r="E104" s="73">
        <f t="shared" si="40"/>
        <v>7616.4433849821216</v>
      </c>
      <c r="F104" s="58">
        <f>M96*'[1]Margen de contrib.'!$B$29</f>
        <v>1539.1573295985061</v>
      </c>
      <c r="G104" s="58">
        <f>N96*([1]Salarios!$Q$9+[1]Salarios!$Q$13)</f>
        <v>28.576809274239896</v>
      </c>
      <c r="H104" s="73">
        <f t="shared" si="41"/>
        <v>9184.1775238548671</v>
      </c>
      <c r="I104" s="102"/>
      <c r="J104" s="66">
        <f>$J$88*'[1]Margen de contrib.'!I25</f>
        <v>10200</v>
      </c>
      <c r="K104"/>
      <c r="L104"/>
      <c r="M104"/>
    </row>
    <row r="105" spans="1:13" ht="15.75" thickBot="1" x14ac:dyDescent="0.25">
      <c r="A105" s="141"/>
      <c r="B105" s="142"/>
      <c r="C105" s="142"/>
      <c r="D105" s="142"/>
      <c r="E105" s="142"/>
      <c r="F105" s="142"/>
      <c r="G105" s="142"/>
      <c r="H105" s="142"/>
      <c r="I105" s="143"/>
      <c r="J105" s="144"/>
      <c r="K105"/>
      <c r="L105"/>
      <c r="M105"/>
    </row>
    <row r="106" spans="1:13" ht="15" x14ac:dyDescent="0.2">
      <c r="A106" s="133" t="s">
        <v>35</v>
      </c>
      <c r="B106" s="58">
        <v>3600</v>
      </c>
      <c r="C106" s="58">
        <f t="shared" si="36"/>
        <v>3032.4433849821216</v>
      </c>
      <c r="D106" s="58">
        <f t="shared" si="37"/>
        <v>1256</v>
      </c>
      <c r="E106" s="58">
        <f t="shared" ref="E106:E113" si="43">SUM(B106:D106)</f>
        <v>7888.4433849821216</v>
      </c>
      <c r="F106" s="58">
        <f>M89*'[1]Margen de contrib.'!$B$29</f>
        <v>1539.1573295985061</v>
      </c>
      <c r="G106" s="58">
        <f>N89*([1]Salarios!$Q$9+[1]Salarios!$Q$13)</f>
        <v>628.68980403327771</v>
      </c>
      <c r="H106" s="58">
        <f t="shared" ref="H106:H113" si="44">E106+F106+G106</f>
        <v>10056.290518613905</v>
      </c>
      <c r="I106" s="90">
        <f>H106/'[1]Margen de contrib.'!G18</f>
        <v>21171.137933924012</v>
      </c>
      <c r="J106" s="61">
        <f>CEILING(I106,1000)</f>
        <v>22000</v>
      </c>
      <c r="K106"/>
      <c r="L106"/>
      <c r="M106"/>
    </row>
    <row r="107" spans="1:13" ht="15" x14ac:dyDescent="0.2">
      <c r="A107" s="69"/>
      <c r="B107" s="67">
        <f t="shared" ref="B107:B113" si="45">$B$106</f>
        <v>3600</v>
      </c>
      <c r="C107" s="67">
        <f t="shared" si="36"/>
        <v>3032.4433849821216</v>
      </c>
      <c r="D107" s="67">
        <f t="shared" si="37"/>
        <v>1256</v>
      </c>
      <c r="E107" s="67">
        <f t="shared" si="43"/>
        <v>7888.4433849821216</v>
      </c>
      <c r="F107" s="67">
        <f>M90*'[1]Margen de contrib.'!$B$29</f>
        <v>1539.1573295985061</v>
      </c>
      <c r="G107" s="67">
        <f>N90*([1]Salarios!$Q$9+[1]Salarios!$Q$13)</f>
        <v>314.34490201663886</v>
      </c>
      <c r="H107" s="67">
        <f t="shared" si="44"/>
        <v>9741.9456165972661</v>
      </c>
      <c r="I107" s="96"/>
      <c r="J107" s="66">
        <f>$J$106*'[1]Margen de contrib.'!I19</f>
        <v>20900</v>
      </c>
      <c r="K107"/>
      <c r="L107"/>
      <c r="M107"/>
    </row>
    <row r="108" spans="1:13" ht="15" x14ac:dyDescent="0.2">
      <c r="A108" s="69"/>
      <c r="B108" s="67">
        <f t="shared" si="45"/>
        <v>3600</v>
      </c>
      <c r="C108" s="67">
        <f t="shared" si="36"/>
        <v>3032.4433849821216</v>
      </c>
      <c r="D108" s="67">
        <f t="shared" si="37"/>
        <v>1256</v>
      </c>
      <c r="E108" s="67">
        <f t="shared" si="43"/>
        <v>7888.4433849821216</v>
      </c>
      <c r="F108" s="67">
        <f>M91*'[1]Margen de contrib.'!$B$29</f>
        <v>1539.1573295985061</v>
      </c>
      <c r="G108" s="67">
        <f>N91*([1]Salarios!$Q$9+[1]Salarios!$Q$13)</f>
        <v>157.17245100831943</v>
      </c>
      <c r="H108" s="67">
        <f t="shared" si="44"/>
        <v>9584.7731655889456</v>
      </c>
      <c r="I108" s="96"/>
      <c r="J108" s="66">
        <f>$J$106*'[1]Margen de contrib.'!I20</f>
        <v>19800</v>
      </c>
      <c r="K108"/>
      <c r="L108"/>
      <c r="M108"/>
    </row>
    <row r="109" spans="1:13" ht="15" x14ac:dyDescent="0.2">
      <c r="A109" s="69"/>
      <c r="B109" s="67">
        <f t="shared" si="45"/>
        <v>3600</v>
      </c>
      <c r="C109" s="67">
        <f t="shared" si="36"/>
        <v>3032.4433849821216</v>
      </c>
      <c r="D109" s="67">
        <f t="shared" si="37"/>
        <v>1256</v>
      </c>
      <c r="E109" s="67">
        <f t="shared" si="43"/>
        <v>7888.4433849821216</v>
      </c>
      <c r="F109" s="67">
        <f>M92*'[1]Margen de contrib.'!$B$29</f>
        <v>1539.1573295985061</v>
      </c>
      <c r="G109" s="67">
        <f>N92*([1]Salarios!$Q$9+[1]Salarios!$Q$13)</f>
        <v>78.586225504159714</v>
      </c>
      <c r="H109" s="67">
        <f t="shared" si="44"/>
        <v>9506.1869400847863</v>
      </c>
      <c r="I109" s="96"/>
      <c r="J109" s="66">
        <f>$J$106*'[1]Margen de contrib.'!I21</f>
        <v>18700</v>
      </c>
      <c r="K109"/>
      <c r="L109"/>
      <c r="M109"/>
    </row>
    <row r="110" spans="1:13" ht="15" x14ac:dyDescent="0.2">
      <c r="A110" s="69"/>
      <c r="B110" s="67">
        <f t="shared" si="45"/>
        <v>3600</v>
      </c>
      <c r="C110" s="67">
        <f t="shared" si="36"/>
        <v>3032.4433849821216</v>
      </c>
      <c r="D110" s="67">
        <f t="shared" si="37"/>
        <v>1256</v>
      </c>
      <c r="E110" s="67">
        <f t="shared" si="43"/>
        <v>7888.4433849821216</v>
      </c>
      <c r="F110" s="67">
        <f>M93*'[1]Margen de contrib.'!$B$29</f>
        <v>1539.1573295985061</v>
      </c>
      <c r="G110" s="67">
        <f>N93*([1]Salarios!$Q$9+[1]Salarios!$Q$13)</f>
        <v>52.390817002773154</v>
      </c>
      <c r="H110" s="67">
        <f t="shared" si="44"/>
        <v>9479.9915315834005</v>
      </c>
      <c r="I110" s="96"/>
      <c r="J110" s="66">
        <f>$J$106*'[1]Margen de contrib.'!I22</f>
        <v>17600</v>
      </c>
      <c r="K110"/>
      <c r="L110"/>
      <c r="M110"/>
    </row>
    <row r="111" spans="1:13" ht="15" x14ac:dyDescent="0.2">
      <c r="A111" s="69"/>
      <c r="B111" s="67">
        <f t="shared" si="45"/>
        <v>3600</v>
      </c>
      <c r="C111" s="67">
        <f t="shared" si="36"/>
        <v>3032.4433849821216</v>
      </c>
      <c r="D111" s="67">
        <f t="shared" si="37"/>
        <v>1256</v>
      </c>
      <c r="E111" s="67">
        <f t="shared" si="43"/>
        <v>7888.4433849821216</v>
      </c>
      <c r="F111" s="67">
        <f>M94*'[1]Margen de contrib.'!$B$29</f>
        <v>1539.1573295985061</v>
      </c>
      <c r="G111" s="67">
        <f>N94*([1]Salarios!$Q$9+[1]Salarios!$Q$13)</f>
        <v>39.293112752079857</v>
      </c>
      <c r="H111" s="67">
        <f t="shared" si="44"/>
        <v>9466.8938273327076</v>
      </c>
      <c r="I111" s="96"/>
      <c r="J111" s="66">
        <f>$J$106*'[1]Margen de contrib.'!I23</f>
        <v>16500</v>
      </c>
      <c r="K111"/>
      <c r="L111"/>
      <c r="M111"/>
    </row>
    <row r="112" spans="1:13" ht="15" x14ac:dyDescent="0.2">
      <c r="A112" s="69"/>
      <c r="B112" s="67">
        <f t="shared" si="45"/>
        <v>3600</v>
      </c>
      <c r="C112" s="67">
        <f t="shared" si="36"/>
        <v>3032.4433849821216</v>
      </c>
      <c r="D112" s="67">
        <f t="shared" si="37"/>
        <v>1256</v>
      </c>
      <c r="E112" s="67">
        <f t="shared" si="43"/>
        <v>7888.4433849821216</v>
      </c>
      <c r="F112" s="67">
        <f>M95*'[1]Margen de contrib.'!$B$29</f>
        <v>1539.1573295985061</v>
      </c>
      <c r="G112" s="67">
        <f>N95*([1]Salarios!$Q$9+[1]Salarios!$Q$13)</f>
        <v>31.434490201663895</v>
      </c>
      <c r="H112" s="67">
        <f t="shared" si="44"/>
        <v>9459.0352047822907</v>
      </c>
      <c r="I112" s="96"/>
      <c r="J112" s="66">
        <f>$J$106*'[1]Margen de contrib.'!I24</f>
        <v>15399.999999999998</v>
      </c>
      <c r="K112"/>
      <c r="L112"/>
      <c r="M112"/>
    </row>
    <row r="113" spans="1:13" ht="15.75" thickBot="1" x14ac:dyDescent="0.25">
      <c r="A113" s="81"/>
      <c r="B113" s="73">
        <f t="shared" si="45"/>
        <v>3600</v>
      </c>
      <c r="C113" s="73">
        <f t="shared" si="36"/>
        <v>3032.4433849821216</v>
      </c>
      <c r="D113" s="73">
        <f t="shared" si="37"/>
        <v>1256</v>
      </c>
      <c r="E113" s="73">
        <f t="shared" si="43"/>
        <v>7888.4433849821216</v>
      </c>
      <c r="F113" s="73">
        <f>M96*'[1]Margen de contrib.'!$B$29</f>
        <v>1539.1573295985061</v>
      </c>
      <c r="G113" s="73">
        <f>N96*([1]Salarios!$Q$9+[1]Salarios!$Q$13)</f>
        <v>28.576809274239896</v>
      </c>
      <c r="H113" s="73">
        <f t="shared" si="44"/>
        <v>9456.1775238548671</v>
      </c>
      <c r="I113" s="102"/>
      <c r="J113" s="72">
        <f>$J$106*'[1]Margen de contrib.'!I25</f>
        <v>13200</v>
      </c>
      <c r="K113"/>
      <c r="L113"/>
      <c r="M113"/>
    </row>
    <row r="114" spans="1:13" ht="15.75" thickBot="1" x14ac:dyDescent="0.25">
      <c r="A114" s="120"/>
      <c r="B114" s="120"/>
      <c r="C114" s="120"/>
      <c r="D114" s="120"/>
      <c r="E114" s="120"/>
      <c r="F114" s="120"/>
      <c r="G114" s="120"/>
      <c r="H114" s="120"/>
      <c r="I114" s="121"/>
      <c r="J114" s="120"/>
      <c r="K114"/>
      <c r="L114"/>
      <c r="M114"/>
    </row>
    <row r="115" spans="1:13" ht="15" x14ac:dyDescent="0.2">
      <c r="A115" s="133" t="s">
        <v>38</v>
      </c>
      <c r="B115" s="58">
        <v>594</v>
      </c>
      <c r="C115" s="58">
        <f>$F$20-($F$20*40%)</f>
        <v>1819.4660309892729</v>
      </c>
      <c r="D115" s="58">
        <f t="shared" si="37"/>
        <v>1256</v>
      </c>
      <c r="E115" s="58">
        <f t="shared" ref="E115:E122" si="46">SUM(B115:D115)</f>
        <v>3669.4660309892729</v>
      </c>
      <c r="F115" s="58">
        <f>M89*'[1]Margen de contrib.'!$B$29</f>
        <v>1539.1573295985061</v>
      </c>
      <c r="G115" s="58">
        <f>N89*([1]Salarios!$Q$9+[1]Salarios!$Q$13)</f>
        <v>628.68980403327771</v>
      </c>
      <c r="H115" s="58">
        <f t="shared" ref="H115:H122" si="47">E115+F115+G115</f>
        <v>5837.3131646210568</v>
      </c>
      <c r="I115" s="90">
        <f>H115/'[1]Margen de contrib.'!G18</f>
        <v>12289.080346570647</v>
      </c>
      <c r="J115" s="61">
        <f>CEILING(I115,1000)</f>
        <v>13000</v>
      </c>
      <c r="K115"/>
      <c r="L115"/>
      <c r="M115"/>
    </row>
    <row r="116" spans="1:13" ht="15" x14ac:dyDescent="0.2">
      <c r="A116" s="69"/>
      <c r="B116" s="67">
        <f t="shared" ref="B116:B122" si="48">$B$115</f>
        <v>594</v>
      </c>
      <c r="C116" s="67">
        <f t="shared" ref="C116:C122" si="49">$C$115</f>
        <v>1819.4660309892729</v>
      </c>
      <c r="D116" s="67">
        <f t="shared" si="37"/>
        <v>1256</v>
      </c>
      <c r="E116" s="67">
        <f t="shared" si="46"/>
        <v>3669.4660309892729</v>
      </c>
      <c r="F116" s="67">
        <f>M90*'[1]Margen de contrib.'!$B$29</f>
        <v>1539.1573295985061</v>
      </c>
      <c r="G116" s="67">
        <f>N90*([1]Salarios!$Q$9+[1]Salarios!$Q$13)</f>
        <v>314.34490201663886</v>
      </c>
      <c r="H116" s="67">
        <f t="shared" si="47"/>
        <v>5522.9682626044178</v>
      </c>
      <c r="I116" s="96"/>
      <c r="J116" s="66">
        <f>$J$115*'[1]Margen de contrib.'!I19</f>
        <v>12350</v>
      </c>
      <c r="K116"/>
      <c r="L116"/>
      <c r="M116"/>
    </row>
    <row r="117" spans="1:13" ht="15" x14ac:dyDescent="0.2">
      <c r="A117" s="69"/>
      <c r="B117" s="67">
        <f t="shared" si="48"/>
        <v>594</v>
      </c>
      <c r="C117" s="67">
        <f t="shared" si="49"/>
        <v>1819.4660309892729</v>
      </c>
      <c r="D117" s="67">
        <f t="shared" si="37"/>
        <v>1256</v>
      </c>
      <c r="E117" s="67">
        <f t="shared" si="46"/>
        <v>3669.4660309892729</v>
      </c>
      <c r="F117" s="67">
        <f>M91*'[1]Margen de contrib.'!$B$29</f>
        <v>1539.1573295985061</v>
      </c>
      <c r="G117" s="67">
        <f>N91*([1]Salarios!$Q$9+[1]Salarios!$Q$13)</f>
        <v>157.17245100831943</v>
      </c>
      <c r="H117" s="67">
        <f t="shared" si="47"/>
        <v>5365.7958115960982</v>
      </c>
      <c r="I117" s="96"/>
      <c r="J117" s="66">
        <f>$J$115*'[1]Margen de contrib.'!I20</f>
        <v>11700</v>
      </c>
      <c r="K117"/>
      <c r="L117"/>
      <c r="M117"/>
    </row>
    <row r="118" spans="1:13" ht="15" x14ac:dyDescent="0.2">
      <c r="A118" s="69"/>
      <c r="B118" s="67">
        <f t="shared" si="48"/>
        <v>594</v>
      </c>
      <c r="C118" s="67">
        <f t="shared" si="49"/>
        <v>1819.4660309892729</v>
      </c>
      <c r="D118" s="67">
        <f t="shared" si="37"/>
        <v>1256</v>
      </c>
      <c r="E118" s="67">
        <f t="shared" si="46"/>
        <v>3669.4660309892729</v>
      </c>
      <c r="F118" s="67">
        <f>M92*'[1]Margen de contrib.'!$B$29</f>
        <v>1539.1573295985061</v>
      </c>
      <c r="G118" s="67">
        <f>N92*([1]Salarios!$Q$9+[1]Salarios!$Q$13)</f>
        <v>78.586225504159714</v>
      </c>
      <c r="H118" s="67">
        <f t="shared" si="47"/>
        <v>5287.209586091938</v>
      </c>
      <c r="I118" s="96"/>
      <c r="J118" s="66">
        <f>$J$115*'[1]Margen de contrib.'!I21</f>
        <v>11050</v>
      </c>
      <c r="K118"/>
      <c r="L118"/>
      <c r="M118"/>
    </row>
    <row r="119" spans="1:13" ht="15" x14ac:dyDescent="0.2">
      <c r="A119" s="69"/>
      <c r="B119" s="67">
        <f t="shared" si="48"/>
        <v>594</v>
      </c>
      <c r="C119" s="67">
        <f t="shared" si="49"/>
        <v>1819.4660309892729</v>
      </c>
      <c r="D119" s="67">
        <f t="shared" si="37"/>
        <v>1256</v>
      </c>
      <c r="E119" s="67">
        <f t="shared" si="46"/>
        <v>3669.4660309892729</v>
      </c>
      <c r="F119" s="67">
        <f>M93*'[1]Margen de contrib.'!$B$29</f>
        <v>1539.1573295985061</v>
      </c>
      <c r="G119" s="67">
        <f>N93*([1]Salarios!$Q$9+[1]Salarios!$Q$13)</f>
        <v>52.390817002773154</v>
      </c>
      <c r="H119" s="67">
        <f t="shared" si="47"/>
        <v>5261.0141775905522</v>
      </c>
      <c r="I119" s="96"/>
      <c r="J119" s="66">
        <f>$J$115*'[1]Margen de contrib.'!I22</f>
        <v>10400</v>
      </c>
      <c r="K119"/>
      <c r="L119"/>
      <c r="M119"/>
    </row>
    <row r="120" spans="1:13" ht="15" x14ac:dyDescent="0.2">
      <c r="A120" s="69"/>
      <c r="B120" s="67">
        <f t="shared" si="48"/>
        <v>594</v>
      </c>
      <c r="C120" s="67">
        <f t="shared" si="49"/>
        <v>1819.4660309892729</v>
      </c>
      <c r="D120" s="67">
        <f t="shared" si="37"/>
        <v>1256</v>
      </c>
      <c r="E120" s="67">
        <f t="shared" si="46"/>
        <v>3669.4660309892729</v>
      </c>
      <c r="F120" s="67">
        <f>M94*'[1]Margen de contrib.'!$B$29</f>
        <v>1539.1573295985061</v>
      </c>
      <c r="G120" s="67">
        <f>N94*([1]Salarios!$Q$9+[1]Salarios!$Q$13)</f>
        <v>39.293112752079857</v>
      </c>
      <c r="H120" s="67">
        <f t="shared" si="47"/>
        <v>5247.9164733398584</v>
      </c>
      <c r="I120" s="96"/>
      <c r="J120" s="66">
        <f>$J$115*'[1]Margen de contrib.'!I23</f>
        <v>9750</v>
      </c>
      <c r="K120"/>
      <c r="L120"/>
      <c r="M120"/>
    </row>
    <row r="121" spans="1:13" ht="15" x14ac:dyDescent="0.2">
      <c r="A121" s="69"/>
      <c r="B121" s="67">
        <f t="shared" si="48"/>
        <v>594</v>
      </c>
      <c r="C121" s="67">
        <f t="shared" si="49"/>
        <v>1819.4660309892729</v>
      </c>
      <c r="D121" s="67">
        <f t="shared" si="37"/>
        <v>1256</v>
      </c>
      <c r="E121" s="67">
        <f t="shared" si="46"/>
        <v>3669.4660309892729</v>
      </c>
      <c r="F121" s="67">
        <f>M95*'[1]Margen de contrib.'!$B$29</f>
        <v>1539.1573295985061</v>
      </c>
      <c r="G121" s="67">
        <f>N95*([1]Salarios!$Q$9+[1]Salarios!$Q$13)</f>
        <v>31.434490201663895</v>
      </c>
      <c r="H121" s="67">
        <f t="shared" si="47"/>
        <v>5240.0578507894425</v>
      </c>
      <c r="I121" s="96"/>
      <c r="J121" s="66">
        <f>$J$115*'[1]Margen de contrib.'!I24</f>
        <v>9100</v>
      </c>
      <c r="K121"/>
      <c r="L121"/>
      <c r="M121"/>
    </row>
    <row r="122" spans="1:13" ht="15.75" thickBot="1" x14ac:dyDescent="0.25">
      <c r="A122" s="81"/>
      <c r="B122" s="73">
        <f t="shared" si="48"/>
        <v>594</v>
      </c>
      <c r="C122" s="73">
        <f t="shared" si="49"/>
        <v>1819.4660309892729</v>
      </c>
      <c r="D122" s="73">
        <f t="shared" si="37"/>
        <v>1256</v>
      </c>
      <c r="E122" s="73">
        <f t="shared" si="46"/>
        <v>3669.4660309892729</v>
      </c>
      <c r="F122" s="73">
        <f>M96*'[1]Margen de contrib.'!$B$29</f>
        <v>1539.1573295985061</v>
      </c>
      <c r="G122" s="73">
        <f>N96*([1]Salarios!$Q$9+[1]Salarios!$Q$13)</f>
        <v>28.576809274239896</v>
      </c>
      <c r="H122" s="73">
        <f t="shared" si="47"/>
        <v>5237.2001698620188</v>
      </c>
      <c r="I122" s="102"/>
      <c r="J122" s="72">
        <f>$J$115*'[1]Margen de contrib.'!I25</f>
        <v>7800</v>
      </c>
      <c r="K122"/>
      <c r="L122"/>
      <c r="M122"/>
    </row>
    <row r="123" spans="1:13" ht="15.75" thickBot="1" x14ac:dyDescent="0.25">
      <c r="A123" s="120"/>
      <c r="B123" s="120"/>
      <c r="C123" s="120"/>
      <c r="D123" s="120"/>
      <c r="E123" s="120"/>
      <c r="F123" s="120"/>
      <c r="G123" s="120"/>
      <c r="H123" s="120"/>
      <c r="I123" s="121"/>
      <c r="J123" s="120"/>
      <c r="K123"/>
      <c r="L123"/>
      <c r="M123"/>
    </row>
    <row r="124" spans="1:13" ht="15" x14ac:dyDescent="0.2">
      <c r="A124" s="133" t="s">
        <v>41</v>
      </c>
      <c r="B124" s="58">
        <v>0</v>
      </c>
      <c r="C124" s="58">
        <f>$F$20</f>
        <v>3032.4433849821216</v>
      </c>
      <c r="D124" s="58">
        <f t="shared" si="37"/>
        <v>1256</v>
      </c>
      <c r="E124" s="58">
        <f t="shared" ref="E124:E131" si="50">SUM(B124:D124)</f>
        <v>4288.4433849821216</v>
      </c>
      <c r="F124" s="58">
        <f>M89*'[1]Margen de contrib.'!$B$29</f>
        <v>1539.1573295985061</v>
      </c>
      <c r="G124" s="58">
        <f>N89*([1]Salarios!$Q$9+[1]Salarios!$Q$13)</f>
        <v>628.68980403327771</v>
      </c>
      <c r="H124" s="58">
        <f t="shared" ref="H124:H131" si="51">E124+F124+G124</f>
        <v>6456.290518613906</v>
      </c>
      <c r="I124" s="90">
        <f>H124/'[1]Margen de contrib.'!G18</f>
        <v>13592.19056550296</v>
      </c>
      <c r="J124" s="61">
        <f>CEILING(I124,1000)</f>
        <v>14000</v>
      </c>
      <c r="K124"/>
      <c r="L124"/>
      <c r="M124"/>
    </row>
    <row r="125" spans="1:13" ht="15" x14ac:dyDescent="0.2">
      <c r="A125" s="69"/>
      <c r="B125" s="67">
        <f t="shared" ref="B125:B131" si="52">$B$124</f>
        <v>0</v>
      </c>
      <c r="C125" s="67">
        <f t="shared" ref="C125:C131" si="53">$C$124</f>
        <v>3032.4433849821216</v>
      </c>
      <c r="D125" s="67">
        <f t="shared" si="37"/>
        <v>1256</v>
      </c>
      <c r="E125" s="67">
        <f t="shared" si="50"/>
        <v>4288.4433849821216</v>
      </c>
      <c r="F125" s="67">
        <f>M90*'[1]Margen de contrib.'!$B$29</f>
        <v>1539.1573295985061</v>
      </c>
      <c r="G125" s="67">
        <f>N90*([1]Salarios!$Q$9+[1]Salarios!$Q$13)</f>
        <v>314.34490201663886</v>
      </c>
      <c r="H125" s="67">
        <f t="shared" si="51"/>
        <v>6141.945616597267</v>
      </c>
      <c r="I125" s="96"/>
      <c r="J125" s="66">
        <f>$J$124*'[1]Margen de contrib.'!I19</f>
        <v>13300</v>
      </c>
      <c r="K125"/>
      <c r="L125"/>
      <c r="M125"/>
    </row>
    <row r="126" spans="1:13" ht="15" x14ac:dyDescent="0.2">
      <c r="A126" s="69"/>
      <c r="B126" s="67">
        <f t="shared" si="52"/>
        <v>0</v>
      </c>
      <c r="C126" s="67">
        <f t="shared" si="53"/>
        <v>3032.4433849821216</v>
      </c>
      <c r="D126" s="67">
        <f t="shared" si="37"/>
        <v>1256</v>
      </c>
      <c r="E126" s="67">
        <f t="shared" si="50"/>
        <v>4288.4433849821216</v>
      </c>
      <c r="F126" s="67">
        <f>M91*'[1]Margen de contrib.'!$B$29</f>
        <v>1539.1573295985061</v>
      </c>
      <c r="G126" s="67">
        <f>N91*([1]Salarios!$Q$9+[1]Salarios!$Q$13)</f>
        <v>157.17245100831943</v>
      </c>
      <c r="H126" s="67">
        <f t="shared" si="51"/>
        <v>5984.7731655889474</v>
      </c>
      <c r="I126" s="96"/>
      <c r="J126" s="66">
        <f>$J$124*'[1]Margen de contrib.'!I20</f>
        <v>12600</v>
      </c>
      <c r="K126"/>
      <c r="L126"/>
      <c r="M126"/>
    </row>
    <row r="127" spans="1:13" ht="15" x14ac:dyDescent="0.2">
      <c r="A127" s="69"/>
      <c r="B127" s="67">
        <f t="shared" si="52"/>
        <v>0</v>
      </c>
      <c r="C127" s="67">
        <f t="shared" si="53"/>
        <v>3032.4433849821216</v>
      </c>
      <c r="D127" s="67">
        <f t="shared" si="37"/>
        <v>1256</v>
      </c>
      <c r="E127" s="67">
        <f t="shared" si="50"/>
        <v>4288.4433849821216</v>
      </c>
      <c r="F127" s="67">
        <f>M92*'[1]Margen de contrib.'!$B$29</f>
        <v>1539.1573295985061</v>
      </c>
      <c r="G127" s="67">
        <f>N92*([1]Salarios!$Q$9+[1]Salarios!$Q$13)</f>
        <v>78.586225504159714</v>
      </c>
      <c r="H127" s="67">
        <f t="shared" si="51"/>
        <v>5906.1869400847872</v>
      </c>
      <c r="I127" s="96"/>
      <c r="J127" s="66">
        <f>$J$124*'[1]Margen de contrib.'!I21</f>
        <v>11900</v>
      </c>
      <c r="K127"/>
      <c r="L127"/>
      <c r="M127"/>
    </row>
    <row r="128" spans="1:13" ht="15" x14ac:dyDescent="0.2">
      <c r="A128" s="69"/>
      <c r="B128" s="67">
        <f t="shared" si="52"/>
        <v>0</v>
      </c>
      <c r="C128" s="67">
        <f t="shared" si="53"/>
        <v>3032.4433849821216</v>
      </c>
      <c r="D128" s="67">
        <f t="shared" si="37"/>
        <v>1256</v>
      </c>
      <c r="E128" s="67">
        <f t="shared" si="50"/>
        <v>4288.4433849821216</v>
      </c>
      <c r="F128" s="67">
        <f>M93*'[1]Margen de contrib.'!$B$29</f>
        <v>1539.1573295985061</v>
      </c>
      <c r="G128" s="67">
        <f>N93*([1]Salarios!$Q$9+[1]Salarios!$Q$13)</f>
        <v>52.390817002773154</v>
      </c>
      <c r="H128" s="67">
        <f t="shared" si="51"/>
        <v>5879.9915315834014</v>
      </c>
      <c r="I128" s="96"/>
      <c r="J128" s="66">
        <f>$J$124*'[1]Margen de contrib.'!I22</f>
        <v>11200</v>
      </c>
      <c r="K128"/>
      <c r="L128"/>
      <c r="M128"/>
    </row>
    <row r="129" spans="1:21" ht="15" x14ac:dyDescent="0.2">
      <c r="A129" s="69"/>
      <c r="B129" s="67">
        <f t="shared" si="52"/>
        <v>0</v>
      </c>
      <c r="C129" s="67">
        <f t="shared" si="53"/>
        <v>3032.4433849821216</v>
      </c>
      <c r="D129" s="67">
        <f t="shared" si="37"/>
        <v>1256</v>
      </c>
      <c r="E129" s="67">
        <f t="shared" si="50"/>
        <v>4288.4433849821216</v>
      </c>
      <c r="F129" s="67">
        <f>M94*'[1]Margen de contrib.'!$B$29</f>
        <v>1539.1573295985061</v>
      </c>
      <c r="G129" s="67">
        <f>N94*([1]Salarios!$Q$9+[1]Salarios!$Q$13)</f>
        <v>39.293112752079857</v>
      </c>
      <c r="H129" s="67">
        <f t="shared" si="51"/>
        <v>5866.8938273327076</v>
      </c>
      <c r="I129" s="96"/>
      <c r="J129" s="66">
        <f>$J$124*'[1]Margen de contrib.'!I23</f>
        <v>10500</v>
      </c>
      <c r="K129"/>
      <c r="L129"/>
      <c r="M129"/>
    </row>
    <row r="130" spans="1:21" ht="15" x14ac:dyDescent="0.2">
      <c r="A130" s="69"/>
      <c r="B130" s="67">
        <f t="shared" si="52"/>
        <v>0</v>
      </c>
      <c r="C130" s="67">
        <f t="shared" si="53"/>
        <v>3032.4433849821216</v>
      </c>
      <c r="D130" s="67">
        <f t="shared" si="37"/>
        <v>1256</v>
      </c>
      <c r="E130" s="67">
        <f t="shared" si="50"/>
        <v>4288.4433849821216</v>
      </c>
      <c r="F130" s="67">
        <f>M95*'[1]Margen de contrib.'!$B$29</f>
        <v>1539.1573295985061</v>
      </c>
      <c r="G130" s="67">
        <f>N95*([1]Salarios!$Q$9+[1]Salarios!$Q$13)</f>
        <v>31.434490201663895</v>
      </c>
      <c r="H130" s="67">
        <f t="shared" si="51"/>
        <v>5859.0352047822917</v>
      </c>
      <c r="I130" s="96"/>
      <c r="J130" s="66">
        <f>$J$124*'[1]Margen de contrib.'!I24</f>
        <v>9800</v>
      </c>
      <c r="K130"/>
      <c r="L130"/>
      <c r="M130"/>
    </row>
    <row r="131" spans="1:21" ht="15.75" thickBot="1" x14ac:dyDescent="0.25">
      <c r="A131" s="81"/>
      <c r="B131" s="73">
        <f t="shared" si="52"/>
        <v>0</v>
      </c>
      <c r="C131" s="73">
        <f t="shared" si="53"/>
        <v>3032.4433849821216</v>
      </c>
      <c r="D131" s="73">
        <f t="shared" si="37"/>
        <v>1256</v>
      </c>
      <c r="E131" s="73">
        <f t="shared" si="50"/>
        <v>4288.4433849821216</v>
      </c>
      <c r="F131" s="73">
        <f>M96*'[1]Margen de contrib.'!$B$29</f>
        <v>1539.1573295985061</v>
      </c>
      <c r="G131" s="73">
        <f>N96*([1]Salarios!$Q$9+[1]Salarios!$Q$13)</f>
        <v>28.576809274239896</v>
      </c>
      <c r="H131" s="73">
        <f t="shared" si="51"/>
        <v>5856.177523854868</v>
      </c>
      <c r="I131" s="102"/>
      <c r="J131" s="72">
        <f>$J$124*'[1]Margen de contrib.'!I25</f>
        <v>8400</v>
      </c>
      <c r="K131"/>
      <c r="L131"/>
      <c r="M131"/>
    </row>
    <row r="132" spans="1:21" ht="15.75" thickBot="1" x14ac:dyDescent="0.25">
      <c r="A132" s="120"/>
      <c r="B132" s="120"/>
      <c r="C132" s="120"/>
      <c r="D132" s="120"/>
      <c r="E132" s="120"/>
      <c r="F132" s="120"/>
      <c r="G132" s="120"/>
      <c r="H132" s="120"/>
      <c r="I132" s="121"/>
      <c r="J132" s="120"/>
      <c r="K132" s="120"/>
      <c r="L132" s="145"/>
      <c r="M132" s="120"/>
    </row>
    <row r="133" spans="1:21" ht="30" x14ac:dyDescent="0.2">
      <c r="A133" s="133" t="s">
        <v>44</v>
      </c>
      <c r="B133" s="58"/>
      <c r="C133" s="58">
        <f>($F$20)*4</f>
        <v>12129.773539928487</v>
      </c>
      <c r="D133" s="58">
        <f>$P$20</f>
        <v>1256</v>
      </c>
      <c r="E133" s="58">
        <f t="shared" ref="E133:E140" si="54">SUM(B133:D133)</f>
        <v>13385.773539928487</v>
      </c>
      <c r="F133" s="58">
        <f>12*'[1]Margen de contrib.'!$B$29</f>
        <v>3693.9775910364142</v>
      </c>
      <c r="G133" s="58">
        <f>N89*([1]Salarios!$Q$9+[1]Salarios!$Q$13)</f>
        <v>628.68980403327771</v>
      </c>
      <c r="H133" s="58">
        <f t="shared" ref="H133:H140" si="55">E133+F133+G133</f>
        <v>17708.44093499818</v>
      </c>
      <c r="I133" s="90">
        <f>H133/'[1]Margen de contrib.'!G18</f>
        <v>37280.928284206697</v>
      </c>
      <c r="J133" s="61">
        <f>CEILING(I133,1000)</f>
        <v>38000</v>
      </c>
      <c r="L133" s="146" t="s">
        <v>166</v>
      </c>
      <c r="M133" s="147"/>
      <c r="N133" s="148"/>
    </row>
    <row r="134" spans="1:21" ht="15" x14ac:dyDescent="0.2">
      <c r="A134" s="69" t="s">
        <v>167</v>
      </c>
      <c r="B134" s="67"/>
      <c r="C134" s="67">
        <f t="shared" ref="C134:C140" si="56">$C$133</f>
        <v>12129.773539928487</v>
      </c>
      <c r="D134" s="67">
        <f t="shared" ref="D134:D140" si="57">$P$20</f>
        <v>1256</v>
      </c>
      <c r="E134" s="67">
        <f t="shared" si="54"/>
        <v>13385.773539928487</v>
      </c>
      <c r="F134" s="67">
        <f>12*'[1]Margen de contrib.'!$B$29</f>
        <v>3693.9775910364142</v>
      </c>
      <c r="G134" s="67">
        <f>N90*([1]Salarios!$Q$9+[1]Salarios!$Q$13)</f>
        <v>314.34490201663886</v>
      </c>
      <c r="H134" s="67">
        <f t="shared" si="55"/>
        <v>17394.096032981539</v>
      </c>
      <c r="I134" s="96"/>
      <c r="J134" s="66">
        <f>$J$133*'[1]Margen de contrib.'!I19</f>
        <v>36100</v>
      </c>
      <c r="L134" s="149" t="s">
        <v>139</v>
      </c>
      <c r="M134" s="150" t="s">
        <v>140</v>
      </c>
      <c r="N134" s="151" t="s">
        <v>141</v>
      </c>
    </row>
    <row r="135" spans="1:21" ht="15" x14ac:dyDescent="0.2">
      <c r="A135" s="69" t="s">
        <v>168</v>
      </c>
      <c r="B135" s="67"/>
      <c r="C135" s="67">
        <f t="shared" si="56"/>
        <v>12129.773539928487</v>
      </c>
      <c r="D135" s="67">
        <f t="shared" si="57"/>
        <v>1256</v>
      </c>
      <c r="E135" s="67">
        <f t="shared" si="54"/>
        <v>13385.773539928487</v>
      </c>
      <c r="F135" s="67">
        <f>12*'[1]Margen de contrib.'!$B$29</f>
        <v>3693.9775910364142</v>
      </c>
      <c r="G135" s="67">
        <f>N91*([1]Salarios!$Q$9+[1]Salarios!$Q$13)</f>
        <v>157.17245100831943</v>
      </c>
      <c r="H135" s="67">
        <f t="shared" si="55"/>
        <v>17236.92358197322</v>
      </c>
      <c r="I135" s="96"/>
      <c r="J135" s="66">
        <f>$J$133*'[1]Margen de contrib.'!I20</f>
        <v>34200</v>
      </c>
      <c r="L135" s="152">
        <v>2</v>
      </c>
      <c r="M135" s="153">
        <v>2</v>
      </c>
      <c r="N135" s="154">
        <f t="shared" ref="N135:N142" si="58">$M$148/L135</f>
        <v>5</v>
      </c>
      <c r="U135" s="155"/>
    </row>
    <row r="136" spans="1:21" ht="15" x14ac:dyDescent="0.2">
      <c r="A136" s="69"/>
      <c r="B136" s="67"/>
      <c r="C136" s="67">
        <f t="shared" si="56"/>
        <v>12129.773539928487</v>
      </c>
      <c r="D136" s="67">
        <f t="shared" si="57"/>
        <v>1256</v>
      </c>
      <c r="E136" s="67">
        <f t="shared" si="54"/>
        <v>13385.773539928487</v>
      </c>
      <c r="F136" s="67">
        <f>12*'[1]Margen de contrib.'!$B$29</f>
        <v>3693.9775910364142</v>
      </c>
      <c r="G136" s="67">
        <f>N92*([1]Salarios!$Q$9+[1]Salarios!$Q$13)</f>
        <v>78.586225504159714</v>
      </c>
      <c r="H136" s="67">
        <f t="shared" si="55"/>
        <v>17158.337356469063</v>
      </c>
      <c r="I136" s="96"/>
      <c r="J136" s="66">
        <f>$J$133*'[1]Margen de contrib.'!I21</f>
        <v>32300</v>
      </c>
      <c r="L136" s="152">
        <v>10</v>
      </c>
      <c r="M136" s="153">
        <v>2</v>
      </c>
      <c r="N136" s="154">
        <f t="shared" si="58"/>
        <v>1</v>
      </c>
      <c r="U136" s="111"/>
    </row>
    <row r="137" spans="1:21" ht="15" x14ac:dyDescent="0.2">
      <c r="A137" s="69"/>
      <c r="B137" s="67"/>
      <c r="C137" s="67">
        <f t="shared" si="56"/>
        <v>12129.773539928487</v>
      </c>
      <c r="D137" s="67">
        <f t="shared" si="57"/>
        <v>1256</v>
      </c>
      <c r="E137" s="67">
        <f t="shared" si="54"/>
        <v>13385.773539928487</v>
      </c>
      <c r="F137" s="67">
        <f>12*'[1]Margen de contrib.'!$B$29</f>
        <v>3693.9775910364142</v>
      </c>
      <c r="G137" s="67">
        <f>N93*([1]Salarios!$Q$9+[1]Salarios!$Q$13)</f>
        <v>52.390817002773154</v>
      </c>
      <c r="H137" s="67">
        <f t="shared" si="55"/>
        <v>17132.141947967673</v>
      </c>
      <c r="I137" s="96"/>
      <c r="J137" s="66">
        <f>$J$133*'[1]Margen de contrib.'!I22</f>
        <v>30400</v>
      </c>
      <c r="L137" s="152">
        <v>20</v>
      </c>
      <c r="M137" s="153">
        <v>2</v>
      </c>
      <c r="N137" s="154">
        <f t="shared" si="58"/>
        <v>0.5</v>
      </c>
    </row>
    <row r="138" spans="1:21" ht="15" x14ac:dyDescent="0.2">
      <c r="A138" s="69"/>
      <c r="B138" s="67"/>
      <c r="C138" s="67">
        <f t="shared" si="56"/>
        <v>12129.773539928487</v>
      </c>
      <c r="D138" s="67">
        <f t="shared" si="57"/>
        <v>1256</v>
      </c>
      <c r="E138" s="67">
        <f t="shared" si="54"/>
        <v>13385.773539928487</v>
      </c>
      <c r="F138" s="67">
        <f>12*'[1]Margen de contrib.'!$B$29</f>
        <v>3693.9775910364142</v>
      </c>
      <c r="G138" s="67">
        <f>N94*([1]Salarios!$Q$9+[1]Salarios!$Q$13)</f>
        <v>39.293112752079857</v>
      </c>
      <c r="H138" s="67">
        <f t="shared" si="55"/>
        <v>17119.04424371698</v>
      </c>
      <c r="I138" s="96"/>
      <c r="J138" s="66">
        <f>$J$133*'[1]Margen de contrib.'!I23</f>
        <v>28500</v>
      </c>
      <c r="L138" s="152">
        <v>40</v>
      </c>
      <c r="M138" s="153">
        <v>2</v>
      </c>
      <c r="N138" s="154">
        <f t="shared" si="58"/>
        <v>0.25</v>
      </c>
    </row>
    <row r="139" spans="1:21" ht="15" x14ac:dyDescent="0.2">
      <c r="A139" s="69"/>
      <c r="B139" s="67"/>
      <c r="C139" s="67">
        <f t="shared" si="56"/>
        <v>12129.773539928487</v>
      </c>
      <c r="D139" s="67">
        <f t="shared" si="57"/>
        <v>1256</v>
      </c>
      <c r="E139" s="67">
        <f t="shared" si="54"/>
        <v>13385.773539928487</v>
      </c>
      <c r="F139" s="67">
        <f>12*'[1]Margen de contrib.'!$B$29</f>
        <v>3693.9775910364142</v>
      </c>
      <c r="G139" s="67">
        <f>N95*([1]Salarios!$Q$9+[1]Salarios!$Q$13)</f>
        <v>31.434490201663895</v>
      </c>
      <c r="H139" s="67">
        <f t="shared" si="55"/>
        <v>17111.185621166565</v>
      </c>
      <c r="I139" s="96"/>
      <c r="J139" s="66">
        <f>$J$133*'[1]Margen de contrib.'!I24</f>
        <v>26600</v>
      </c>
      <c r="L139" s="152">
        <v>60</v>
      </c>
      <c r="M139" s="153">
        <v>2</v>
      </c>
      <c r="N139" s="154">
        <f t="shared" si="58"/>
        <v>0.16666666666666666</v>
      </c>
    </row>
    <row r="140" spans="1:21" ht="15.75" thickBot="1" x14ac:dyDescent="0.25">
      <c r="A140" s="81"/>
      <c r="B140" s="73"/>
      <c r="C140" s="73">
        <f t="shared" si="56"/>
        <v>12129.773539928487</v>
      </c>
      <c r="D140" s="73">
        <f t="shared" si="57"/>
        <v>1256</v>
      </c>
      <c r="E140" s="73">
        <f t="shared" si="54"/>
        <v>13385.773539928487</v>
      </c>
      <c r="F140" s="73">
        <f>12*'[1]Margen de contrib.'!$B$29</f>
        <v>3693.9775910364142</v>
      </c>
      <c r="G140" s="73">
        <f>N96*([1]Salarios!$Q$9+[1]Salarios!$Q$13)</f>
        <v>28.576809274239896</v>
      </c>
      <c r="H140" s="73">
        <f t="shared" si="55"/>
        <v>17108.327940239142</v>
      </c>
      <c r="I140" s="102"/>
      <c r="J140" s="72">
        <f>$J$133*'[1]Margen de contrib.'!I25</f>
        <v>22800</v>
      </c>
      <c r="L140" s="152">
        <v>80</v>
      </c>
      <c r="M140" s="153">
        <v>2</v>
      </c>
      <c r="N140" s="154">
        <f t="shared" si="58"/>
        <v>0.125</v>
      </c>
    </row>
    <row r="141" spans="1:21" ht="15.75" thickBot="1" x14ac:dyDescent="0.25">
      <c r="A141" s="120"/>
      <c r="B141" s="120"/>
      <c r="C141" s="120"/>
      <c r="D141" s="120"/>
      <c r="E141" s="120"/>
      <c r="F141" s="120"/>
      <c r="G141" s="120"/>
      <c r="H141" s="120"/>
      <c r="I141" s="121"/>
      <c r="J141" s="120"/>
      <c r="L141" s="152">
        <v>100</v>
      </c>
      <c r="M141" s="153">
        <v>2</v>
      </c>
      <c r="N141" s="154">
        <f t="shared" si="58"/>
        <v>0.1</v>
      </c>
    </row>
    <row r="142" spans="1:21" ht="30.75" thickBot="1" x14ac:dyDescent="0.25">
      <c r="A142" s="156" t="s">
        <v>46</v>
      </c>
      <c r="B142" s="157" t="s">
        <v>2</v>
      </c>
      <c r="C142" s="157" t="s">
        <v>91</v>
      </c>
      <c r="D142" s="158" t="s">
        <v>130</v>
      </c>
      <c r="E142" s="158" t="s">
        <v>131</v>
      </c>
      <c r="F142" s="158" t="s">
        <v>132</v>
      </c>
      <c r="G142" s="158" t="s">
        <v>133</v>
      </c>
      <c r="H142" s="158" t="s">
        <v>134</v>
      </c>
      <c r="I142" s="158" t="s">
        <v>135</v>
      </c>
      <c r="J142" s="158" t="s">
        <v>136</v>
      </c>
      <c r="L142" s="159">
        <v>110</v>
      </c>
      <c r="M142" s="160">
        <v>2</v>
      </c>
      <c r="N142" s="161">
        <f t="shared" si="58"/>
        <v>9.0909090909090912E-2</v>
      </c>
    </row>
    <row r="143" spans="1:21" ht="15" x14ac:dyDescent="0.2">
      <c r="A143" s="162"/>
      <c r="B143" s="58">
        <v>3000</v>
      </c>
      <c r="C143" s="58">
        <f>$F$17</f>
        <v>1337</v>
      </c>
      <c r="D143" s="58">
        <f t="shared" ref="D143:D150" si="59">$P$17</f>
        <v>2354.066339066339</v>
      </c>
      <c r="E143" s="58">
        <f t="shared" ref="E143:E150" si="60">SUM(B143:D143)</f>
        <v>6691.0663390663394</v>
      </c>
      <c r="F143" s="58">
        <f>$M$135*'[1]Margen de contrib.'!$B$29</f>
        <v>615.6629318394024</v>
      </c>
      <c r="G143" s="58">
        <f>N135*([1]Salarios!$Q$9+[1]Salarios!$Q$13)</f>
        <v>1122.660364345139</v>
      </c>
      <c r="H143" s="163">
        <f t="shared" ref="H143:H150" si="61">E143+F143+G143</f>
        <v>8429.3896352508818</v>
      </c>
      <c r="I143" s="90">
        <f>H143/'[1]Margen de contrib.'!G18</f>
        <v>17746.083442633437</v>
      </c>
      <c r="J143" s="61">
        <f>CEILING(I143,1000)</f>
        <v>18000</v>
      </c>
      <c r="L143"/>
      <c r="M143"/>
    </row>
    <row r="144" spans="1:21" ht="15" x14ac:dyDescent="0.2">
      <c r="A144" s="164"/>
      <c r="B144" s="67">
        <f t="shared" ref="B144:B150" si="62">$B$143</f>
        <v>3000</v>
      </c>
      <c r="C144" s="67">
        <f t="shared" ref="C144:C171" si="63">$F$17</f>
        <v>1337</v>
      </c>
      <c r="D144" s="67">
        <f t="shared" si="59"/>
        <v>2354.066339066339</v>
      </c>
      <c r="E144" s="67">
        <f t="shared" si="60"/>
        <v>6691.0663390663394</v>
      </c>
      <c r="F144" s="67">
        <f>$M$136*'[1]Margen de contrib.'!$B$29</f>
        <v>615.6629318394024</v>
      </c>
      <c r="G144" s="67">
        <f>N136*([1]Salarios!$Q$9+[1]Salarios!$Q$13)</f>
        <v>224.53207286902779</v>
      </c>
      <c r="H144" s="165">
        <f t="shared" si="61"/>
        <v>7531.2613437747696</v>
      </c>
      <c r="I144" s="96"/>
      <c r="J144" s="66">
        <f>$J$143*'[1]Margen de contrib.'!I19</f>
        <v>17100</v>
      </c>
      <c r="L144" s="111" t="s">
        <v>169</v>
      </c>
      <c r="M144" s="111" t="s">
        <v>153</v>
      </c>
    </row>
    <row r="145" spans="1:17" ht="15" x14ac:dyDescent="0.2">
      <c r="A145" s="166" t="s">
        <v>47</v>
      </c>
      <c r="B145" s="67">
        <f t="shared" si="62"/>
        <v>3000</v>
      </c>
      <c r="C145" s="67">
        <f t="shared" si="63"/>
        <v>1337</v>
      </c>
      <c r="D145" s="67">
        <f t="shared" si="59"/>
        <v>2354.066339066339</v>
      </c>
      <c r="E145" s="67">
        <f t="shared" si="60"/>
        <v>6691.0663390663394</v>
      </c>
      <c r="F145" s="67">
        <f>$M$137*'[1]Margen de contrib.'!$B$29</f>
        <v>615.6629318394024</v>
      </c>
      <c r="G145" s="67">
        <f>N137*([1]Salarios!$Q$9+[1]Salarios!$Q$13)</f>
        <v>112.26603643451389</v>
      </c>
      <c r="H145" s="165">
        <f t="shared" si="61"/>
        <v>7418.9953073402557</v>
      </c>
      <c r="I145" s="96"/>
      <c r="J145" s="66">
        <f>$J$143*'[1]Margen de contrib.'!I20</f>
        <v>16200</v>
      </c>
      <c r="L145" s="113" t="s">
        <v>154</v>
      </c>
      <c r="M145" s="114">
        <v>5</v>
      </c>
    </row>
    <row r="146" spans="1:17" ht="15" x14ac:dyDescent="0.2">
      <c r="A146" s="69"/>
      <c r="B146" s="67">
        <f t="shared" si="62"/>
        <v>3000</v>
      </c>
      <c r="C146" s="67">
        <f t="shared" si="63"/>
        <v>1337</v>
      </c>
      <c r="D146" s="67">
        <f t="shared" si="59"/>
        <v>2354.066339066339</v>
      </c>
      <c r="E146" s="67">
        <f t="shared" si="60"/>
        <v>6691.0663390663394</v>
      </c>
      <c r="F146" s="67">
        <f>$M$138*'[1]Margen de contrib.'!$B$29</f>
        <v>615.6629318394024</v>
      </c>
      <c r="G146" s="67">
        <f>N138*([1]Salarios!$Q$9+[1]Salarios!$Q$13)</f>
        <v>56.133018217256947</v>
      </c>
      <c r="H146" s="165">
        <f t="shared" si="61"/>
        <v>7362.8622891229988</v>
      </c>
      <c r="I146" s="96"/>
      <c r="J146" s="66">
        <f>$J$143*'[1]Margen de contrib.'!I21</f>
        <v>15300</v>
      </c>
      <c r="L146" s="113" t="s">
        <v>157</v>
      </c>
      <c r="M146" s="114">
        <v>1</v>
      </c>
    </row>
    <row r="147" spans="1:17" ht="15" x14ac:dyDescent="0.2">
      <c r="A147" s="69"/>
      <c r="B147" s="67">
        <f t="shared" si="62"/>
        <v>3000</v>
      </c>
      <c r="C147" s="67">
        <f t="shared" si="63"/>
        <v>1337</v>
      </c>
      <c r="D147" s="67">
        <f t="shared" si="59"/>
        <v>2354.066339066339</v>
      </c>
      <c r="E147" s="67">
        <f t="shared" si="60"/>
        <v>6691.0663390663394</v>
      </c>
      <c r="F147" s="67">
        <f>$M$139*'[1]Margen de contrib.'!$B$29</f>
        <v>615.6629318394024</v>
      </c>
      <c r="G147" s="67">
        <f>N139*([1]Salarios!$Q$9+[1]Salarios!$Q$13)</f>
        <v>37.422012144837964</v>
      </c>
      <c r="H147" s="165">
        <f t="shared" si="61"/>
        <v>7344.1512830505799</v>
      </c>
      <c r="I147" s="96"/>
      <c r="J147" s="66">
        <f>$J$143*'[1]Margen de contrib.'!I22</f>
        <v>14400</v>
      </c>
      <c r="L147" s="113" t="s">
        <v>159</v>
      </c>
      <c r="M147" s="114">
        <v>4</v>
      </c>
    </row>
    <row r="148" spans="1:17" ht="15" x14ac:dyDescent="0.2">
      <c r="A148" s="69"/>
      <c r="B148" s="67">
        <f t="shared" si="62"/>
        <v>3000</v>
      </c>
      <c r="C148" s="67">
        <f t="shared" si="63"/>
        <v>1337</v>
      </c>
      <c r="D148" s="67">
        <f t="shared" si="59"/>
        <v>2354.066339066339</v>
      </c>
      <c r="E148" s="67">
        <f t="shared" si="60"/>
        <v>6691.0663390663394</v>
      </c>
      <c r="F148" s="67">
        <f>$M$140*'[1]Margen de contrib.'!$B$29</f>
        <v>615.6629318394024</v>
      </c>
      <c r="G148" s="67">
        <f>N140*([1]Salarios!$Q$9+[1]Salarios!$Q$13)</f>
        <v>28.066509108628473</v>
      </c>
      <c r="H148" s="165">
        <f t="shared" si="61"/>
        <v>7334.7957800143704</v>
      </c>
      <c r="I148" s="96"/>
      <c r="J148" s="66">
        <f>$J$143*'[1]Margen de contrib.'!I23</f>
        <v>13500</v>
      </c>
      <c r="L148" s="119" t="s">
        <v>160</v>
      </c>
      <c r="M148" s="114">
        <f>SUM(M145:M147)</f>
        <v>10</v>
      </c>
    </row>
    <row r="149" spans="1:17" ht="15" x14ac:dyDescent="0.2">
      <c r="A149" s="69"/>
      <c r="B149" s="67">
        <f t="shared" si="62"/>
        <v>3000</v>
      </c>
      <c r="C149" s="67">
        <f t="shared" si="63"/>
        <v>1337</v>
      </c>
      <c r="D149" s="67">
        <f t="shared" si="59"/>
        <v>2354.066339066339</v>
      </c>
      <c r="E149" s="67">
        <f t="shared" si="60"/>
        <v>6691.0663390663394</v>
      </c>
      <c r="F149" s="67">
        <f>$M$141*'[1]Margen de contrib.'!$B$29</f>
        <v>615.6629318394024</v>
      </c>
      <c r="G149" s="67">
        <f>N141*([1]Salarios!$Q$9+[1]Salarios!$Q$13)</f>
        <v>22.453207286902781</v>
      </c>
      <c r="H149" s="165">
        <f t="shared" si="61"/>
        <v>7329.1824781926443</v>
      </c>
      <c r="I149" s="96"/>
      <c r="J149" s="66">
        <f>$J$143*'[1]Margen de contrib.'!I24</f>
        <v>12600</v>
      </c>
      <c r="L149"/>
      <c r="M149"/>
    </row>
    <row r="150" spans="1:17" ht="15.75" thickBot="1" x14ac:dyDescent="0.25">
      <c r="A150" s="81"/>
      <c r="B150" s="73">
        <f t="shared" si="62"/>
        <v>3000</v>
      </c>
      <c r="C150" s="73">
        <f t="shared" si="63"/>
        <v>1337</v>
      </c>
      <c r="D150" s="73">
        <f t="shared" si="59"/>
        <v>2354.066339066339</v>
      </c>
      <c r="E150" s="73">
        <f t="shared" si="60"/>
        <v>6691.0663390663394</v>
      </c>
      <c r="F150" s="73">
        <f>$M$142*'[1]Margen de contrib.'!$B$29</f>
        <v>615.6629318394024</v>
      </c>
      <c r="G150" s="73">
        <f>N142*([1]Salarios!$Q$9+[1]Salarios!$Q$13)</f>
        <v>20.412006624457071</v>
      </c>
      <c r="H150" s="167">
        <f t="shared" si="61"/>
        <v>7327.1412775301987</v>
      </c>
      <c r="I150" s="102"/>
      <c r="J150" s="72">
        <f>$J$143*'[1]Margen de contrib.'!I25</f>
        <v>10800</v>
      </c>
      <c r="L150"/>
      <c r="M150"/>
      <c r="N150"/>
    </row>
    <row r="151" spans="1:17" ht="15" thickBot="1" x14ac:dyDescent="0.25">
      <c r="H151" s="168"/>
      <c r="I151" s="169"/>
      <c r="L151"/>
      <c r="M151"/>
      <c r="N151"/>
      <c r="P151" s="169"/>
    </row>
    <row r="152" spans="1:17" ht="15" x14ac:dyDescent="0.2">
      <c r="A152" s="170"/>
      <c r="B152" s="58">
        <v>6912</v>
      </c>
      <c r="C152" s="58">
        <f t="shared" si="63"/>
        <v>1337</v>
      </c>
      <c r="D152" s="58">
        <f t="shared" ref="D152:D159" si="64">$P$17</f>
        <v>2354.066339066339</v>
      </c>
      <c r="E152" s="58">
        <f t="shared" ref="E152:E159" si="65">SUM(B152:D152)</f>
        <v>10603.066339066339</v>
      </c>
      <c r="F152" s="58">
        <f>$M$135*'[1]Margen de contrib.'!$B$29</f>
        <v>615.6629318394024</v>
      </c>
      <c r="G152" s="58">
        <f>N135*([1]Salarios!$Q$9+[1]Salarios!$Q$13)</f>
        <v>1122.660364345139</v>
      </c>
      <c r="H152" s="163">
        <f t="shared" ref="H152:H159" si="66">E152+F152+G152</f>
        <v>12341.389635250882</v>
      </c>
      <c r="I152" s="90">
        <f>H152/'[1]Margen de contrib.'!G18</f>
        <v>25981.872916317647</v>
      </c>
      <c r="J152" s="61">
        <f>CEILING(I152,1000)</f>
        <v>26000</v>
      </c>
      <c r="L152"/>
      <c r="M152"/>
      <c r="N152"/>
      <c r="Q152" s="169"/>
    </row>
    <row r="153" spans="1:17" ht="15" x14ac:dyDescent="0.2">
      <c r="A153" s="69"/>
      <c r="B153" s="67">
        <f t="shared" ref="B153:B159" si="67">$B$152</f>
        <v>6912</v>
      </c>
      <c r="C153" s="67">
        <f t="shared" si="63"/>
        <v>1337</v>
      </c>
      <c r="D153" s="67">
        <f t="shared" si="64"/>
        <v>2354.066339066339</v>
      </c>
      <c r="E153" s="67">
        <f t="shared" si="65"/>
        <v>10603.066339066339</v>
      </c>
      <c r="F153" s="67">
        <f>$M$136*'[1]Margen de contrib.'!$B$29</f>
        <v>615.6629318394024</v>
      </c>
      <c r="G153" s="67">
        <f>N136*([1]Salarios!$Q$9+[1]Salarios!$Q$13)</f>
        <v>224.53207286902779</v>
      </c>
      <c r="H153" s="165">
        <f t="shared" si="66"/>
        <v>11443.26134377477</v>
      </c>
      <c r="I153" s="96"/>
      <c r="J153" s="66">
        <f>$J$152*'[1]Margen de contrib.'!I19</f>
        <v>24700</v>
      </c>
      <c r="L153"/>
      <c r="M153"/>
      <c r="N153"/>
    </row>
    <row r="154" spans="1:17" ht="15" x14ac:dyDescent="0.2">
      <c r="A154" s="166" t="s">
        <v>49</v>
      </c>
      <c r="B154" s="67">
        <f t="shared" si="67"/>
        <v>6912</v>
      </c>
      <c r="C154" s="67">
        <f t="shared" si="63"/>
        <v>1337</v>
      </c>
      <c r="D154" s="67">
        <f t="shared" si="64"/>
        <v>2354.066339066339</v>
      </c>
      <c r="E154" s="67">
        <f t="shared" si="65"/>
        <v>10603.066339066339</v>
      </c>
      <c r="F154" s="67">
        <f>$M$137*'[1]Margen de contrib.'!$B$29</f>
        <v>615.6629318394024</v>
      </c>
      <c r="G154" s="67">
        <f>N137*([1]Salarios!$Q$9+[1]Salarios!$Q$13)</f>
        <v>112.26603643451389</v>
      </c>
      <c r="H154" s="165">
        <f t="shared" si="66"/>
        <v>11330.995307340256</v>
      </c>
      <c r="I154" s="96"/>
      <c r="J154" s="66">
        <f>$J$152*'[1]Margen de contrib.'!I20</f>
        <v>23400</v>
      </c>
      <c r="L154"/>
      <c r="M154"/>
      <c r="N154"/>
      <c r="P154" s="169"/>
    </row>
    <row r="155" spans="1:17" ht="15" x14ac:dyDescent="0.2">
      <c r="A155" s="69"/>
      <c r="B155" s="67">
        <f t="shared" si="67"/>
        <v>6912</v>
      </c>
      <c r="C155" s="67">
        <f t="shared" si="63"/>
        <v>1337</v>
      </c>
      <c r="D155" s="67">
        <f t="shared" si="64"/>
        <v>2354.066339066339</v>
      </c>
      <c r="E155" s="67">
        <f t="shared" si="65"/>
        <v>10603.066339066339</v>
      </c>
      <c r="F155" s="67">
        <f>$M$138*'[1]Margen de contrib.'!$B$29</f>
        <v>615.6629318394024</v>
      </c>
      <c r="G155" s="67">
        <f>N138*([1]Salarios!$Q$9+[1]Salarios!$Q$13)</f>
        <v>56.133018217256947</v>
      </c>
      <c r="H155" s="165">
        <f t="shared" si="66"/>
        <v>11274.862289122999</v>
      </c>
      <c r="I155" s="96"/>
      <c r="J155" s="66">
        <f>$J$152*'[1]Margen de contrib.'!I21</f>
        <v>22100</v>
      </c>
      <c r="L155"/>
      <c r="M155"/>
      <c r="N155"/>
    </row>
    <row r="156" spans="1:17" ht="15" x14ac:dyDescent="0.2">
      <c r="A156" s="69"/>
      <c r="B156" s="67">
        <f t="shared" si="67"/>
        <v>6912</v>
      </c>
      <c r="C156" s="67">
        <f t="shared" si="63"/>
        <v>1337</v>
      </c>
      <c r="D156" s="67">
        <f t="shared" si="64"/>
        <v>2354.066339066339</v>
      </c>
      <c r="E156" s="67">
        <f t="shared" si="65"/>
        <v>10603.066339066339</v>
      </c>
      <c r="F156" s="67">
        <f>$M$139*'[1]Margen de contrib.'!$B$29</f>
        <v>615.6629318394024</v>
      </c>
      <c r="G156" s="67">
        <f>N139*([1]Salarios!$Q$9+[1]Salarios!$Q$13)</f>
        <v>37.422012144837964</v>
      </c>
      <c r="H156" s="165">
        <f t="shared" si="66"/>
        <v>11256.15128305058</v>
      </c>
      <c r="I156" s="96"/>
      <c r="J156" s="66">
        <f>$J$152*'[1]Margen de contrib.'!I22</f>
        <v>20800</v>
      </c>
      <c r="L156"/>
      <c r="M156"/>
      <c r="N156"/>
    </row>
    <row r="157" spans="1:17" ht="15" x14ac:dyDescent="0.2">
      <c r="A157" s="69"/>
      <c r="B157" s="67">
        <f t="shared" si="67"/>
        <v>6912</v>
      </c>
      <c r="C157" s="67">
        <f t="shared" si="63"/>
        <v>1337</v>
      </c>
      <c r="D157" s="67">
        <f t="shared" si="64"/>
        <v>2354.066339066339</v>
      </c>
      <c r="E157" s="67">
        <f t="shared" si="65"/>
        <v>10603.066339066339</v>
      </c>
      <c r="F157" s="67">
        <f>$M$140*'[1]Margen de contrib.'!$B$29</f>
        <v>615.6629318394024</v>
      </c>
      <c r="G157" s="67">
        <f>N140*([1]Salarios!$Q$9+[1]Salarios!$Q$13)</f>
        <v>28.066509108628473</v>
      </c>
      <c r="H157" s="165">
        <f t="shared" si="66"/>
        <v>11246.79578001437</v>
      </c>
      <c r="I157" s="96"/>
      <c r="J157" s="66">
        <f>$J$152*'[1]Margen de contrib.'!I23</f>
        <v>19500</v>
      </c>
      <c r="L157"/>
      <c r="M157"/>
      <c r="N157"/>
    </row>
    <row r="158" spans="1:17" ht="15" x14ac:dyDescent="0.2">
      <c r="A158" s="69"/>
      <c r="B158" s="67">
        <f t="shared" si="67"/>
        <v>6912</v>
      </c>
      <c r="C158" s="67">
        <f t="shared" si="63"/>
        <v>1337</v>
      </c>
      <c r="D158" s="67">
        <f t="shared" si="64"/>
        <v>2354.066339066339</v>
      </c>
      <c r="E158" s="67">
        <f t="shared" si="65"/>
        <v>10603.066339066339</v>
      </c>
      <c r="F158" s="67">
        <f>$M$141*'[1]Margen de contrib.'!$B$29</f>
        <v>615.6629318394024</v>
      </c>
      <c r="G158" s="67">
        <f>N141*([1]Salarios!$Q$9+[1]Salarios!$Q$13)</f>
        <v>22.453207286902781</v>
      </c>
      <c r="H158" s="165">
        <f t="shared" si="66"/>
        <v>11241.182478192644</v>
      </c>
      <c r="I158" s="96"/>
      <c r="J158" s="66">
        <f>$J$152*'[1]Margen de contrib.'!I24</f>
        <v>18200</v>
      </c>
      <c r="L158"/>
      <c r="M158"/>
      <c r="N158"/>
    </row>
    <row r="159" spans="1:17" ht="15.75" thickBot="1" x14ac:dyDescent="0.25">
      <c r="A159" s="81"/>
      <c r="B159" s="73">
        <f t="shared" si="67"/>
        <v>6912</v>
      </c>
      <c r="C159" s="73">
        <f t="shared" si="63"/>
        <v>1337</v>
      </c>
      <c r="D159" s="73">
        <f t="shared" si="64"/>
        <v>2354.066339066339</v>
      </c>
      <c r="E159" s="73">
        <f t="shared" si="65"/>
        <v>10603.066339066339</v>
      </c>
      <c r="F159" s="73">
        <f>$M$142*'[1]Margen de contrib.'!$B$29</f>
        <v>615.6629318394024</v>
      </c>
      <c r="G159" s="73">
        <f>N142*([1]Salarios!$Q$9+[1]Salarios!$Q$13)</f>
        <v>20.412006624457071</v>
      </c>
      <c r="H159" s="167">
        <f t="shared" si="66"/>
        <v>11239.1412775302</v>
      </c>
      <c r="I159" s="102"/>
      <c r="J159" s="72">
        <f>$J$152*'[1]Margen de contrib.'!I25</f>
        <v>15600</v>
      </c>
      <c r="L159"/>
      <c r="M159"/>
      <c r="N159"/>
    </row>
    <row r="160" spans="1:17" ht="15" thickBot="1" x14ac:dyDescent="0.25">
      <c r="G160" s="44">
        <f>T40*([1]Salarios!$Q$9+[1]Salarios!$Q$13)</f>
        <v>0</v>
      </c>
      <c r="H160" s="168"/>
      <c r="L160"/>
      <c r="M160"/>
      <c r="N160"/>
    </row>
    <row r="161" spans="1:15" ht="15" x14ac:dyDescent="0.2">
      <c r="A161" s="171" t="s">
        <v>51</v>
      </c>
      <c r="B161" s="58">
        <f>$B$143</f>
        <v>3000</v>
      </c>
      <c r="C161" s="58">
        <f t="shared" si="63"/>
        <v>1337</v>
      </c>
      <c r="D161" s="58">
        <f>$P$17</f>
        <v>2354.066339066339</v>
      </c>
      <c r="E161" s="58">
        <f t="shared" ref="E161:E171" si="68">SUM(B161:D161)</f>
        <v>6691.0663390663394</v>
      </c>
      <c r="F161" s="58">
        <f>M135*'[1]Margen de contrib.'!$B$29</f>
        <v>615.6629318394024</v>
      </c>
      <c r="G161" s="58">
        <f>N135*([1]Salarios!$Q$9+[1]Salarios!$Q$13)</f>
        <v>1122.660364345139</v>
      </c>
      <c r="H161" s="163">
        <f>E161+F161+G161</f>
        <v>8429.3896352508818</v>
      </c>
      <c r="I161" s="90">
        <f>H161/'[1]Margen de contrib.'!$G$18</f>
        <v>17746.083442633437</v>
      </c>
      <c r="J161" s="61">
        <f>CEILING(I161,1000)</f>
        <v>18000</v>
      </c>
      <c r="L161"/>
      <c r="M161"/>
      <c r="N161"/>
    </row>
    <row r="162" spans="1:15" ht="15.75" thickBot="1" x14ac:dyDescent="0.25">
      <c r="A162" s="172" t="s">
        <v>53</v>
      </c>
      <c r="B162" s="73">
        <f>$B$143</f>
        <v>3000</v>
      </c>
      <c r="C162" s="73">
        <f t="shared" si="63"/>
        <v>1337</v>
      </c>
      <c r="D162" s="73">
        <f>$P$17</f>
        <v>2354.066339066339</v>
      </c>
      <c r="E162" s="73">
        <f t="shared" si="68"/>
        <v>6691.0663390663394</v>
      </c>
      <c r="F162" s="73">
        <f>M135*'[1]Margen de contrib.'!$B$29</f>
        <v>615.6629318394024</v>
      </c>
      <c r="G162" s="73">
        <f>N135*([1]Salarios!$Q$9+[1]Salarios!$Q$13)</f>
        <v>1122.660364345139</v>
      </c>
      <c r="H162" s="167">
        <f>E162+F162+G162</f>
        <v>8429.3896352508818</v>
      </c>
      <c r="I162" s="102">
        <f>H162/'[1]Margen de contrib.'!$G$18</f>
        <v>17746.083442633437</v>
      </c>
      <c r="J162" s="72">
        <f>CEILING(I162,1000)</f>
        <v>18000</v>
      </c>
      <c r="L162"/>
      <c r="M162"/>
      <c r="N162"/>
    </row>
    <row r="163" spans="1:15" ht="15" thickBot="1" x14ac:dyDescent="0.25">
      <c r="H163" s="168"/>
      <c r="K163" s="169"/>
      <c r="L163" s="169"/>
      <c r="M163" s="169"/>
    </row>
    <row r="164" spans="1:15" ht="15.75" thickBot="1" x14ac:dyDescent="0.25">
      <c r="A164" s="171" t="s">
        <v>55</v>
      </c>
      <c r="B164" s="58"/>
      <c r="C164" s="58">
        <f t="shared" si="63"/>
        <v>1337</v>
      </c>
      <c r="D164" s="58">
        <f t="shared" ref="D164:D171" si="69">$P$17</f>
        <v>2354.066339066339</v>
      </c>
      <c r="E164" s="58">
        <f t="shared" si="68"/>
        <v>3691.066339066339</v>
      </c>
      <c r="F164" s="58">
        <f>$M$135*'[1]Margen de contrib.'!$B$29</f>
        <v>615.6629318394024</v>
      </c>
      <c r="G164" s="58">
        <f>3*[1]Salarios!$Q$9</f>
        <v>324.40440656916667</v>
      </c>
      <c r="H164" s="163">
        <f t="shared" ref="H164:H171" si="70">E164+F164+G164</f>
        <v>4631.1336774749079</v>
      </c>
      <c r="I164" s="90">
        <f>H164/'[1]Margen de contrib.'!G18</f>
        <v>9749.7551104734903</v>
      </c>
      <c r="J164" s="61">
        <f>CEILING(I164,1000)</f>
        <v>10000</v>
      </c>
      <c r="K164"/>
      <c r="O164"/>
    </row>
    <row r="165" spans="1:15" ht="30" x14ac:dyDescent="0.2">
      <c r="A165" s="69"/>
      <c r="B165" s="67">
        <f t="shared" ref="B165:B171" si="71">$B$164</f>
        <v>0</v>
      </c>
      <c r="C165" s="67">
        <f t="shared" si="63"/>
        <v>1337</v>
      </c>
      <c r="D165" s="67">
        <f t="shared" si="69"/>
        <v>2354.066339066339</v>
      </c>
      <c r="E165" s="67">
        <f t="shared" si="68"/>
        <v>3691.066339066339</v>
      </c>
      <c r="F165" s="67">
        <f>$M$136*'[1]Margen de contrib.'!$B$29</f>
        <v>615.6629318394024</v>
      </c>
      <c r="G165" s="67">
        <f>2.5*[1]Salarios!$Q$9</f>
        <v>270.33700547430556</v>
      </c>
      <c r="H165" s="165">
        <f t="shared" si="70"/>
        <v>4577.0662763800465</v>
      </c>
      <c r="I165" s="96"/>
      <c r="J165" s="66">
        <f>$J$164*'[1]Margen de contrib.'!I19</f>
        <v>9500</v>
      </c>
      <c r="K165"/>
      <c r="L165" s="173" t="s">
        <v>137</v>
      </c>
      <c r="M165" s="174"/>
      <c r="N165" s="175"/>
    </row>
    <row r="166" spans="1:15" ht="15" x14ac:dyDescent="0.2">
      <c r="A166" s="166"/>
      <c r="B166" s="67">
        <f t="shared" si="71"/>
        <v>0</v>
      </c>
      <c r="C166" s="67">
        <f t="shared" si="63"/>
        <v>1337</v>
      </c>
      <c r="D166" s="67">
        <f t="shared" si="69"/>
        <v>2354.066339066339</v>
      </c>
      <c r="E166" s="67">
        <f t="shared" si="68"/>
        <v>3691.066339066339</v>
      </c>
      <c r="F166" s="67">
        <f>$M$137*'[1]Margen de contrib.'!$B$29</f>
        <v>615.6629318394024</v>
      </c>
      <c r="G166" s="67">
        <f>2*[1]Salarios!Q$9</f>
        <v>216.26960437944444</v>
      </c>
      <c r="H166" s="165">
        <f t="shared" si="70"/>
        <v>4522.9988752851859</v>
      </c>
      <c r="I166" s="96"/>
      <c r="J166" s="66">
        <f>$J$164*'[1]Margen de contrib.'!I20</f>
        <v>9000</v>
      </c>
      <c r="K166"/>
      <c r="L166" s="176" t="s">
        <v>139</v>
      </c>
      <c r="M166" s="177" t="s">
        <v>140</v>
      </c>
      <c r="N166" s="178" t="s">
        <v>141</v>
      </c>
    </row>
    <row r="167" spans="1:15" ht="15" x14ac:dyDescent="0.2">
      <c r="A167" s="69"/>
      <c r="B167" s="67">
        <f t="shared" si="71"/>
        <v>0</v>
      </c>
      <c r="C167" s="67">
        <f t="shared" si="63"/>
        <v>1337</v>
      </c>
      <c r="D167" s="67">
        <f t="shared" si="69"/>
        <v>2354.066339066339</v>
      </c>
      <c r="E167" s="67">
        <f t="shared" si="68"/>
        <v>3691.066339066339</v>
      </c>
      <c r="F167" s="67">
        <f>$M$138*'[1]Margen de contrib.'!$B$29</f>
        <v>615.6629318394024</v>
      </c>
      <c r="G167" s="67">
        <f>1.5*[1]Salarios!Q$9</f>
        <v>162.20220328458333</v>
      </c>
      <c r="H167" s="165">
        <f t="shared" si="70"/>
        <v>4468.9314741903245</v>
      </c>
      <c r="I167" s="96"/>
      <c r="J167" s="66">
        <f>$J$164*'[1]Margen de contrib.'!I21</f>
        <v>8500</v>
      </c>
      <c r="K167"/>
      <c r="L167" s="179">
        <v>5</v>
      </c>
      <c r="M167" s="180">
        <v>5</v>
      </c>
      <c r="N167" s="181">
        <f>$M$180/L167</f>
        <v>3.8</v>
      </c>
    </row>
    <row r="168" spans="1:15" ht="15" x14ac:dyDescent="0.2">
      <c r="A168" s="69"/>
      <c r="B168" s="67">
        <f t="shared" si="71"/>
        <v>0</v>
      </c>
      <c r="C168" s="67">
        <f t="shared" si="63"/>
        <v>1337</v>
      </c>
      <c r="D168" s="67">
        <f t="shared" si="69"/>
        <v>2354.066339066339</v>
      </c>
      <c r="E168" s="67">
        <f t="shared" si="68"/>
        <v>3691.066339066339</v>
      </c>
      <c r="F168" s="67">
        <f>$M$139*'[1]Margen de contrib.'!$B$29</f>
        <v>615.6629318394024</v>
      </c>
      <c r="G168" s="67">
        <f>1*[1]Salarios!Q$9</f>
        <v>108.13480218972222</v>
      </c>
      <c r="H168" s="165">
        <f t="shared" si="70"/>
        <v>4414.864073095463</v>
      </c>
      <c r="I168" s="96"/>
      <c r="J168" s="66">
        <f>$J$164*'[1]Margen de contrib.'!I22</f>
        <v>8000</v>
      </c>
      <c r="K168"/>
      <c r="L168" s="179">
        <v>10</v>
      </c>
      <c r="M168" s="180">
        <v>5</v>
      </c>
      <c r="N168" s="181">
        <f t="shared" ref="N168:N174" si="72">$M$180/L168</f>
        <v>1.9</v>
      </c>
    </row>
    <row r="169" spans="1:15" ht="15" x14ac:dyDescent="0.2">
      <c r="A169" s="69"/>
      <c r="B169" s="67">
        <f t="shared" si="71"/>
        <v>0</v>
      </c>
      <c r="C169" s="67">
        <f t="shared" si="63"/>
        <v>1337</v>
      </c>
      <c r="D169" s="67">
        <f t="shared" si="69"/>
        <v>2354.066339066339</v>
      </c>
      <c r="E169" s="67">
        <f t="shared" si="68"/>
        <v>3691.066339066339</v>
      </c>
      <c r="F169" s="67">
        <f>$M$140*'[1]Margen de contrib.'!$B$29</f>
        <v>615.6629318394024</v>
      </c>
      <c r="G169" s="67">
        <f>0.8*[1]Salarios!Q$9</f>
        <v>86.507841751777789</v>
      </c>
      <c r="H169" s="165">
        <f t="shared" si="70"/>
        <v>4393.237112657519</v>
      </c>
      <c r="I169" s="96"/>
      <c r="J169" s="66">
        <f>$J$164*'[1]Margen de contrib.'!I23</f>
        <v>7500</v>
      </c>
      <c r="K169"/>
      <c r="L169" s="179">
        <v>20</v>
      </c>
      <c r="M169" s="180">
        <v>5</v>
      </c>
      <c r="N169" s="181">
        <f t="shared" si="72"/>
        <v>0.95</v>
      </c>
    </row>
    <row r="170" spans="1:15" ht="15" x14ac:dyDescent="0.2">
      <c r="A170" s="69"/>
      <c r="B170" s="67">
        <f t="shared" si="71"/>
        <v>0</v>
      </c>
      <c r="C170" s="67">
        <f t="shared" si="63"/>
        <v>1337</v>
      </c>
      <c r="D170" s="67">
        <f t="shared" si="69"/>
        <v>2354.066339066339</v>
      </c>
      <c r="E170" s="67">
        <f t="shared" si="68"/>
        <v>3691.066339066339</v>
      </c>
      <c r="F170" s="67">
        <f>$M$141*'[1]Margen de contrib.'!$B$29</f>
        <v>615.6629318394024</v>
      </c>
      <c r="G170" s="67">
        <f>0.7*[1]Salarios!Q$9</f>
        <v>75.694361532805544</v>
      </c>
      <c r="H170" s="165">
        <f t="shared" si="70"/>
        <v>4382.4236324385465</v>
      </c>
      <c r="I170" s="96"/>
      <c r="J170" s="66">
        <f>$J$164*'[1]Margen de contrib.'!I24</f>
        <v>7000</v>
      </c>
      <c r="K170"/>
      <c r="L170" s="179">
        <v>40</v>
      </c>
      <c r="M170" s="180">
        <v>5</v>
      </c>
      <c r="N170" s="181">
        <f t="shared" si="72"/>
        <v>0.47499999999999998</v>
      </c>
    </row>
    <row r="171" spans="1:15" ht="15.75" thickBot="1" x14ac:dyDescent="0.25">
      <c r="A171" s="81"/>
      <c r="B171" s="73">
        <f t="shared" si="71"/>
        <v>0</v>
      </c>
      <c r="C171" s="73">
        <f t="shared" si="63"/>
        <v>1337</v>
      </c>
      <c r="D171" s="73">
        <f t="shared" si="69"/>
        <v>2354.066339066339</v>
      </c>
      <c r="E171" s="73">
        <f t="shared" si="68"/>
        <v>3691.066339066339</v>
      </c>
      <c r="F171" s="73">
        <f>$M$142*'[1]Margen de contrib.'!B29</f>
        <v>615.6629318394024</v>
      </c>
      <c r="G171" s="73">
        <f>0.5*[1]Salarios!Q$9</f>
        <v>54.067401094861111</v>
      </c>
      <c r="H171" s="167">
        <f t="shared" si="70"/>
        <v>4360.7966720006025</v>
      </c>
      <c r="I171" s="102"/>
      <c r="J171" s="72">
        <f>$J$164*'[1]Margen de contrib.'!I25</f>
        <v>6000</v>
      </c>
      <c r="K171"/>
      <c r="L171" s="179">
        <v>60</v>
      </c>
      <c r="M171" s="180">
        <v>5</v>
      </c>
      <c r="N171" s="181">
        <f t="shared" si="72"/>
        <v>0.31666666666666665</v>
      </c>
    </row>
    <row r="172" spans="1:15" x14ac:dyDescent="0.2">
      <c r="K172"/>
      <c r="L172" s="179">
        <v>80</v>
      </c>
      <c r="M172" s="180">
        <v>5</v>
      </c>
      <c r="N172" s="181">
        <f t="shared" si="72"/>
        <v>0.23749999999999999</v>
      </c>
    </row>
    <row r="173" spans="1:15" ht="15" thickBot="1" x14ac:dyDescent="0.25">
      <c r="A173" s="182"/>
      <c r="H173"/>
      <c r="I173"/>
      <c r="J173"/>
      <c r="K173"/>
      <c r="L173" s="179">
        <v>100</v>
      </c>
      <c r="M173" s="180">
        <v>5</v>
      </c>
      <c r="N173" s="181">
        <f t="shared" si="72"/>
        <v>0.19</v>
      </c>
    </row>
    <row r="174" spans="1:15" ht="30.75" thickBot="1" x14ac:dyDescent="0.25">
      <c r="A174" s="183" t="s">
        <v>57</v>
      </c>
      <c r="B174" s="184" t="s">
        <v>129</v>
      </c>
      <c r="C174" s="184" t="s">
        <v>91</v>
      </c>
      <c r="D174" s="184" t="s">
        <v>130</v>
      </c>
      <c r="E174" s="184" t="s">
        <v>131</v>
      </c>
      <c r="F174" s="184" t="s">
        <v>132</v>
      </c>
      <c r="G174" s="184" t="s">
        <v>133</v>
      </c>
      <c r="H174" s="184" t="s">
        <v>134</v>
      </c>
      <c r="I174" s="184" t="s">
        <v>135</v>
      </c>
      <c r="J174" s="185" t="s">
        <v>136</v>
      </c>
      <c r="K174"/>
      <c r="L174" s="186">
        <v>110</v>
      </c>
      <c r="M174" s="187">
        <v>5</v>
      </c>
      <c r="N174" s="188">
        <f t="shared" si="72"/>
        <v>0.17272727272727273</v>
      </c>
    </row>
    <row r="175" spans="1:15" ht="15" x14ac:dyDescent="0.2">
      <c r="A175" s="189" t="s">
        <v>7</v>
      </c>
      <c r="B175" s="190" t="s">
        <v>170</v>
      </c>
      <c r="C175" s="67">
        <f>$C$11</f>
        <v>3683.333333333333</v>
      </c>
      <c r="D175" s="67">
        <f>$P$11</f>
        <v>1035.6542714551326</v>
      </c>
      <c r="E175" s="67">
        <f t="shared" ref="E175:E182" si="73">SUM(B175:D175)</f>
        <v>4718.9876047884654</v>
      </c>
      <c r="F175" s="67">
        <f>M167*'[1]Margen de contrib.'!$B$29</f>
        <v>1539.1573295985061</v>
      </c>
      <c r="G175" s="67">
        <f>N167*([1]Salarios!$Q$9+[1]Salarios!$Q$13)</f>
        <v>853.22187690230555</v>
      </c>
      <c r="H175" s="67">
        <f t="shared" ref="H175:H182" si="74">E175+F175+G175</f>
        <v>7111.3668112892774</v>
      </c>
      <c r="I175" s="96">
        <f>H175/'[1]Margen de contrib.'!G18</f>
        <v>14971.298550082691</v>
      </c>
      <c r="J175" s="66">
        <f>CEILING(I175,1000)</f>
        <v>15000</v>
      </c>
      <c r="K175"/>
      <c r="N175"/>
    </row>
    <row r="176" spans="1:15" ht="15" x14ac:dyDescent="0.2">
      <c r="A176" s="69"/>
      <c r="B176" s="67">
        <f>$B$24</f>
        <v>0</v>
      </c>
      <c r="C176" s="67">
        <f t="shared" ref="C176:C182" si="75">$C$11</f>
        <v>3683.333333333333</v>
      </c>
      <c r="D176" s="67">
        <f t="shared" ref="D176:D182" si="76">$P$11</f>
        <v>1035.6542714551326</v>
      </c>
      <c r="E176" s="67">
        <f t="shared" si="73"/>
        <v>4718.9876047884654</v>
      </c>
      <c r="F176" s="67">
        <f>M168*'[1]Margen de contrib.'!$B$29</f>
        <v>1539.1573295985061</v>
      </c>
      <c r="G176" s="67">
        <f>N168*([1]Salarios!$Q$9+[1]Salarios!$Q$13)</f>
        <v>426.61093845115278</v>
      </c>
      <c r="H176" s="67">
        <f t="shared" si="74"/>
        <v>6684.7558728381246</v>
      </c>
      <c r="I176" s="96"/>
      <c r="J176" s="66">
        <f>$J$175*'[1]Margen de contrib.'!I19</f>
        <v>14250</v>
      </c>
      <c r="K176"/>
      <c r="L176" s="111" t="s">
        <v>152</v>
      </c>
      <c r="M176" s="111" t="s">
        <v>153</v>
      </c>
      <c r="N176"/>
    </row>
    <row r="177" spans="1:14" ht="15" x14ac:dyDescent="0.2">
      <c r="A177" s="69"/>
      <c r="B177" s="67">
        <f t="shared" ref="B177:B182" si="77">$B$24</f>
        <v>0</v>
      </c>
      <c r="C177" s="67">
        <f t="shared" si="75"/>
        <v>3683.333333333333</v>
      </c>
      <c r="D177" s="67">
        <f t="shared" si="76"/>
        <v>1035.6542714551326</v>
      </c>
      <c r="E177" s="67">
        <f t="shared" si="73"/>
        <v>4718.9876047884654</v>
      </c>
      <c r="F177" s="67">
        <f>M169*'[1]Margen de contrib.'!$B$29</f>
        <v>1539.1573295985061</v>
      </c>
      <c r="G177" s="67">
        <f>N169*([1]Salarios!$Q$9+[1]Salarios!$Q$13)</f>
        <v>213.30546922557639</v>
      </c>
      <c r="H177" s="67">
        <f t="shared" si="74"/>
        <v>6471.4504036125481</v>
      </c>
      <c r="I177" s="96"/>
      <c r="J177" s="66">
        <f>$J$175*'[1]Margen de contrib.'!I20</f>
        <v>13500</v>
      </c>
      <c r="K177"/>
      <c r="L177" s="113" t="s">
        <v>154</v>
      </c>
      <c r="M177" s="114">
        <v>15</v>
      </c>
      <c r="N177"/>
    </row>
    <row r="178" spans="1:14" ht="15" x14ac:dyDescent="0.2">
      <c r="A178" s="69"/>
      <c r="B178" s="67">
        <f t="shared" si="77"/>
        <v>0</v>
      </c>
      <c r="C178" s="67">
        <f t="shared" si="75"/>
        <v>3683.333333333333</v>
      </c>
      <c r="D178" s="67">
        <f t="shared" si="76"/>
        <v>1035.6542714551326</v>
      </c>
      <c r="E178" s="67">
        <f t="shared" si="73"/>
        <v>4718.9876047884654</v>
      </c>
      <c r="F178" s="67">
        <f>M170*'[1]Margen de contrib.'!$B$29</f>
        <v>1539.1573295985061</v>
      </c>
      <c r="G178" s="67">
        <f>N170*([1]Salarios!$Q$9+[1]Salarios!$Q$13)</f>
        <v>106.65273461278819</v>
      </c>
      <c r="H178" s="67">
        <f t="shared" si="74"/>
        <v>6364.7976689997595</v>
      </c>
      <c r="I178" s="96"/>
      <c r="J178" s="66">
        <f>$J$175*'[1]Margen de contrib.'!I21</f>
        <v>12750</v>
      </c>
      <c r="K178"/>
      <c r="L178" s="113" t="s">
        <v>157</v>
      </c>
      <c r="M178" s="114">
        <v>1</v>
      </c>
      <c r="N178"/>
    </row>
    <row r="179" spans="1:14" ht="15" x14ac:dyDescent="0.2">
      <c r="A179" s="69"/>
      <c r="B179" s="67">
        <f t="shared" si="77"/>
        <v>0</v>
      </c>
      <c r="C179" s="67">
        <f t="shared" si="75"/>
        <v>3683.333333333333</v>
      </c>
      <c r="D179" s="67">
        <f t="shared" si="76"/>
        <v>1035.6542714551326</v>
      </c>
      <c r="E179" s="67">
        <f t="shared" si="73"/>
        <v>4718.9876047884654</v>
      </c>
      <c r="F179" s="67">
        <f>M171*'[1]Margen de contrib.'!$B$29</f>
        <v>1539.1573295985061</v>
      </c>
      <c r="G179" s="67">
        <f>N171*([1]Salarios!$Q$9+[1]Salarios!$Q$13)</f>
        <v>71.101823075192129</v>
      </c>
      <c r="H179" s="67">
        <f t="shared" si="74"/>
        <v>6329.2467574621642</v>
      </c>
      <c r="I179" s="96"/>
      <c r="J179" s="66">
        <f>$J$175*'[1]Margen de contrib.'!I22</f>
        <v>12000</v>
      </c>
      <c r="K179"/>
      <c r="L179" s="113" t="s">
        <v>159</v>
      </c>
      <c r="M179" s="114">
        <v>3</v>
      </c>
    </row>
    <row r="180" spans="1:14" ht="15" x14ac:dyDescent="0.2">
      <c r="A180" s="69"/>
      <c r="B180" s="67">
        <f t="shared" si="77"/>
        <v>0</v>
      </c>
      <c r="C180" s="67">
        <f t="shared" si="75"/>
        <v>3683.333333333333</v>
      </c>
      <c r="D180" s="67">
        <f t="shared" si="76"/>
        <v>1035.6542714551326</v>
      </c>
      <c r="E180" s="67">
        <f t="shared" si="73"/>
        <v>4718.9876047884654</v>
      </c>
      <c r="F180" s="67">
        <f>M172*'[1]Margen de contrib.'!$B$29</f>
        <v>1539.1573295985061</v>
      </c>
      <c r="G180" s="67">
        <f>N172*([1]Salarios!$Q$9+[1]Salarios!$Q$13)</f>
        <v>53.326367306394097</v>
      </c>
      <c r="H180" s="67">
        <f t="shared" si="74"/>
        <v>6311.4713016933656</v>
      </c>
      <c r="I180" s="96"/>
      <c r="J180" s="66">
        <f>$J$175*'[1]Margen de contrib.'!I23</f>
        <v>11250</v>
      </c>
      <c r="K180"/>
      <c r="L180" s="119" t="s">
        <v>160</v>
      </c>
      <c r="M180" s="114">
        <f>SUM(M177:M179)</f>
        <v>19</v>
      </c>
    </row>
    <row r="181" spans="1:14" ht="15" x14ac:dyDescent="0.2">
      <c r="A181" s="69"/>
      <c r="B181" s="67">
        <f t="shared" si="77"/>
        <v>0</v>
      </c>
      <c r="C181" s="67">
        <f t="shared" si="75"/>
        <v>3683.333333333333</v>
      </c>
      <c r="D181" s="67">
        <f t="shared" si="76"/>
        <v>1035.6542714551326</v>
      </c>
      <c r="E181" s="67">
        <f t="shared" si="73"/>
        <v>4718.9876047884654</v>
      </c>
      <c r="F181" s="67">
        <f>M173*'[1]Margen de contrib.'!$B$29</f>
        <v>1539.1573295985061</v>
      </c>
      <c r="G181" s="67">
        <f>N173*([1]Salarios!$Q$9+[1]Salarios!$Q$13)</f>
        <v>42.661093845115282</v>
      </c>
      <c r="H181" s="67">
        <f t="shared" si="74"/>
        <v>6300.8060282320866</v>
      </c>
      <c r="I181" s="96"/>
      <c r="J181" s="66">
        <f>$J$175*'[1]Margen de contrib.'!I24</f>
        <v>10500</v>
      </c>
      <c r="K181"/>
    </row>
    <row r="182" spans="1:14" ht="15.75" thickBot="1" x14ac:dyDescent="0.25">
      <c r="A182" s="81"/>
      <c r="B182" s="73">
        <f t="shared" si="77"/>
        <v>0</v>
      </c>
      <c r="C182" s="73">
        <f t="shared" si="75"/>
        <v>3683.333333333333</v>
      </c>
      <c r="D182" s="73">
        <f t="shared" si="76"/>
        <v>1035.6542714551326</v>
      </c>
      <c r="E182" s="73">
        <f t="shared" si="73"/>
        <v>4718.9876047884654</v>
      </c>
      <c r="F182" s="73">
        <f>M174*'[1]Margen de contrib.'!$B$29</f>
        <v>1539.1573295985061</v>
      </c>
      <c r="G182" s="73">
        <f>N174*([1]Salarios!$Q$9+[1]Salarios!$Q$13)</f>
        <v>38.782812586468438</v>
      </c>
      <c r="H182" s="73">
        <f t="shared" si="74"/>
        <v>6296.9277469734398</v>
      </c>
      <c r="I182" s="102"/>
      <c r="J182" s="72">
        <f>$J$175*'[1]Margen de contrib.'!I25</f>
        <v>9000</v>
      </c>
    </row>
    <row r="183" spans="1:14" x14ac:dyDescent="0.2">
      <c r="A183" s="182"/>
      <c r="H183"/>
      <c r="I183"/>
      <c r="J183"/>
    </row>
    <row r="184" spans="1:14" ht="15" thickBot="1" x14ac:dyDescent="0.25">
      <c r="A184" s="182"/>
      <c r="H184"/>
      <c r="I184"/>
      <c r="J184"/>
    </row>
    <row r="185" spans="1:14" ht="15" x14ac:dyDescent="0.2">
      <c r="A185" s="380" t="s">
        <v>171</v>
      </c>
      <c r="B185" s="381"/>
      <c r="C185" s="382"/>
      <c r="H185"/>
      <c r="I185"/>
      <c r="J185"/>
    </row>
    <row r="186" spans="1:14" ht="15" x14ac:dyDescent="0.2">
      <c r="A186" s="191" t="s">
        <v>139</v>
      </c>
      <c r="B186" s="192" t="s">
        <v>140</v>
      </c>
      <c r="C186" s="193" t="s">
        <v>141</v>
      </c>
      <c r="D186" s="111" t="s">
        <v>172</v>
      </c>
      <c r="E186" s="111" t="s">
        <v>153</v>
      </c>
      <c r="H186"/>
      <c r="I186"/>
      <c r="J186"/>
    </row>
    <row r="187" spans="1:14" ht="15" x14ac:dyDescent="0.2">
      <c r="A187" s="194">
        <v>5</v>
      </c>
      <c r="B187" s="195">
        <v>6.6</v>
      </c>
      <c r="C187" s="196">
        <f t="shared" ref="C187:C194" si="78">$E$190/A187</f>
        <v>1.6</v>
      </c>
      <c r="D187" s="113" t="s">
        <v>154</v>
      </c>
      <c r="E187" s="114">
        <v>5</v>
      </c>
      <c r="H187"/>
      <c r="I187"/>
      <c r="J187"/>
    </row>
    <row r="188" spans="1:14" ht="15" x14ac:dyDescent="0.2">
      <c r="A188" s="194">
        <v>10</v>
      </c>
      <c r="B188" s="195">
        <v>6.6</v>
      </c>
      <c r="C188" s="196">
        <f t="shared" si="78"/>
        <v>0.8</v>
      </c>
      <c r="D188" s="113" t="s">
        <v>157</v>
      </c>
      <c r="E188" s="114">
        <v>1</v>
      </c>
      <c r="H188"/>
      <c r="I188"/>
      <c r="J188"/>
    </row>
    <row r="189" spans="1:14" ht="15" x14ac:dyDescent="0.2">
      <c r="A189" s="194">
        <v>20</v>
      </c>
      <c r="B189" s="195">
        <v>6.6</v>
      </c>
      <c r="C189" s="196">
        <f t="shared" si="78"/>
        <v>0.4</v>
      </c>
      <c r="D189" s="113" t="s">
        <v>159</v>
      </c>
      <c r="E189" s="114">
        <v>2</v>
      </c>
      <c r="H189"/>
      <c r="I189"/>
      <c r="J189"/>
    </row>
    <row r="190" spans="1:14" ht="15" x14ac:dyDescent="0.2">
      <c r="A190" s="194">
        <v>40</v>
      </c>
      <c r="B190" s="195">
        <v>6.6</v>
      </c>
      <c r="C190" s="196">
        <f t="shared" si="78"/>
        <v>0.2</v>
      </c>
      <c r="D190" s="119" t="s">
        <v>160</v>
      </c>
      <c r="E190" s="114">
        <f>SUM(E187:E189)</f>
        <v>8</v>
      </c>
      <c r="H190"/>
      <c r="I190"/>
      <c r="J190"/>
    </row>
    <row r="191" spans="1:14" x14ac:dyDescent="0.2">
      <c r="A191" s="194">
        <v>60</v>
      </c>
      <c r="B191" s="195">
        <v>6.6</v>
      </c>
      <c r="C191" s="196">
        <f t="shared" si="78"/>
        <v>0.13333333333333333</v>
      </c>
    </row>
    <row r="192" spans="1:14" x14ac:dyDescent="0.2">
      <c r="A192" s="194">
        <v>80</v>
      </c>
      <c r="B192" s="195">
        <v>6.6</v>
      </c>
      <c r="C192" s="196">
        <f t="shared" si="78"/>
        <v>0.1</v>
      </c>
    </row>
    <row r="193" spans="1:10" x14ac:dyDescent="0.2">
      <c r="A193" s="194">
        <v>100</v>
      </c>
      <c r="B193" s="195">
        <v>6.6</v>
      </c>
      <c r="C193" s="196">
        <f t="shared" si="78"/>
        <v>0.08</v>
      </c>
    </row>
    <row r="194" spans="1:10" ht="15" thickBot="1" x14ac:dyDescent="0.25">
      <c r="A194" s="197">
        <v>110</v>
      </c>
      <c r="B194" s="198">
        <v>6.6</v>
      </c>
      <c r="C194" s="199">
        <f t="shared" si="78"/>
        <v>7.2727272727272724E-2</v>
      </c>
    </row>
    <row r="196" spans="1:10" ht="15" thickBot="1" x14ac:dyDescent="0.25"/>
    <row r="197" spans="1:10" ht="30.75" thickBot="1" x14ac:dyDescent="0.25">
      <c r="A197" s="200" t="s">
        <v>59</v>
      </c>
      <c r="B197" s="201" t="s">
        <v>173</v>
      </c>
      <c r="C197" s="201" t="s">
        <v>174</v>
      </c>
      <c r="D197" s="201" t="s">
        <v>175</v>
      </c>
      <c r="E197" s="202" t="s">
        <v>131</v>
      </c>
      <c r="F197" s="202" t="s">
        <v>132</v>
      </c>
      <c r="G197" s="202" t="s">
        <v>133</v>
      </c>
      <c r="H197" s="202" t="s">
        <v>134</v>
      </c>
      <c r="I197" s="202" t="s">
        <v>135</v>
      </c>
      <c r="J197" s="203" t="s">
        <v>136</v>
      </c>
    </row>
    <row r="198" spans="1:10" x14ac:dyDescent="0.2">
      <c r="A198" s="204" t="s">
        <v>60</v>
      </c>
      <c r="B198" s="205">
        <f>6218/6*2</f>
        <v>2072.6666666666665</v>
      </c>
      <c r="C198" s="205">
        <f>172*4</f>
        <v>688</v>
      </c>
      <c r="D198" s="205">
        <f>172*1.5</f>
        <v>258</v>
      </c>
      <c r="E198" s="205">
        <f t="shared" ref="E198:E203" si="79">SUM(B198:D198)</f>
        <v>3018.6666666666665</v>
      </c>
      <c r="F198" s="205">
        <f>5*'[1]Margen de contrib.'!$B$29</f>
        <v>1539.1573295985061</v>
      </c>
      <c r="G198" s="205">
        <f>5*[1]Salarios!$Q$7</f>
        <v>472.22252041006954</v>
      </c>
      <c r="H198" s="205">
        <f t="shared" ref="H198:H203" si="80">E198+F198+G198</f>
        <v>5030.0465166752419</v>
      </c>
      <c r="I198" s="206">
        <f>H198/0.8</f>
        <v>6287.558145844052</v>
      </c>
      <c r="J198" s="207">
        <f t="shared" ref="J198:J203" si="81">CEILING(I198,100)</f>
        <v>6300</v>
      </c>
    </row>
    <row r="199" spans="1:10" x14ac:dyDescent="0.2">
      <c r="A199" s="69" t="s">
        <v>62</v>
      </c>
      <c r="B199" s="67">
        <f>9198/6*2</f>
        <v>3066</v>
      </c>
      <c r="C199" s="67">
        <f>223*4</f>
        <v>892</v>
      </c>
      <c r="D199" s="67">
        <f>378*1.5</f>
        <v>567</v>
      </c>
      <c r="E199" s="67">
        <f t="shared" si="79"/>
        <v>4525</v>
      </c>
      <c r="F199" s="67">
        <f>5*'[1]Margen de contrib.'!$B$29</f>
        <v>1539.1573295985061</v>
      </c>
      <c r="G199" s="205">
        <f>5*[1]Salarios!$Q$7</f>
        <v>472.22252041006954</v>
      </c>
      <c r="H199" s="67">
        <f t="shared" si="80"/>
        <v>6536.3798500085759</v>
      </c>
      <c r="I199" s="208">
        <f t="shared" ref="I199:I203" si="82">H199/0.8</f>
        <v>8170.4748125107199</v>
      </c>
      <c r="J199" s="209">
        <f t="shared" si="81"/>
        <v>8200</v>
      </c>
    </row>
    <row r="200" spans="1:10" ht="28.5" x14ac:dyDescent="0.2">
      <c r="A200" s="210" t="s">
        <v>64</v>
      </c>
      <c r="B200" s="67">
        <f>1.05*350*2</f>
        <v>735</v>
      </c>
      <c r="C200" s="67">
        <f>4*30</f>
        <v>120</v>
      </c>
      <c r="D200" s="67">
        <f>1.1*213</f>
        <v>234.3</v>
      </c>
      <c r="E200" s="67">
        <f t="shared" si="79"/>
        <v>1089.3</v>
      </c>
      <c r="F200" s="67">
        <f>5*'[1]Margen de contrib.'!$B$29</f>
        <v>1539.1573295985061</v>
      </c>
      <c r="G200" s="205">
        <f>4*[1]Salarios!$Q$7</f>
        <v>377.77801632805563</v>
      </c>
      <c r="H200" s="67">
        <f t="shared" si="80"/>
        <v>3006.2353459265614</v>
      </c>
      <c r="I200" s="208">
        <f t="shared" si="82"/>
        <v>3757.7941824082018</v>
      </c>
      <c r="J200" s="209">
        <f t="shared" si="81"/>
        <v>3800</v>
      </c>
    </row>
    <row r="201" spans="1:10" ht="28.5" x14ac:dyDescent="0.2">
      <c r="A201" s="210" t="s">
        <v>66</v>
      </c>
      <c r="B201" s="67">
        <f>1.05*560*2</f>
        <v>1176</v>
      </c>
      <c r="C201" s="67">
        <f>4*30</f>
        <v>120</v>
      </c>
      <c r="D201" s="67">
        <f>1.1*213</f>
        <v>234.3</v>
      </c>
      <c r="E201" s="67">
        <f t="shared" si="79"/>
        <v>1530.3</v>
      </c>
      <c r="F201" s="67">
        <f>5*'[1]Margen de contrib.'!$B$29</f>
        <v>1539.1573295985061</v>
      </c>
      <c r="G201" s="205">
        <f>4*[1]Salarios!$Q$7</f>
        <v>377.77801632805563</v>
      </c>
      <c r="H201" s="67">
        <f t="shared" si="80"/>
        <v>3447.2353459265614</v>
      </c>
      <c r="I201" s="208">
        <f t="shared" si="82"/>
        <v>4309.0441824082018</v>
      </c>
      <c r="J201" s="209">
        <f t="shared" si="81"/>
        <v>4400</v>
      </c>
    </row>
    <row r="202" spans="1:10" ht="28.5" x14ac:dyDescent="0.2">
      <c r="A202" s="210" t="s">
        <v>68</v>
      </c>
      <c r="B202" s="67">
        <f>1.05*630*2</f>
        <v>1323</v>
      </c>
      <c r="C202" s="67">
        <f>4*30</f>
        <v>120</v>
      </c>
      <c r="D202" s="67">
        <f>1.1*213</f>
        <v>234.3</v>
      </c>
      <c r="E202" s="67">
        <f t="shared" si="79"/>
        <v>1677.3</v>
      </c>
      <c r="F202" s="67">
        <f>5*'[1]Margen de contrib.'!$B$29</f>
        <v>1539.1573295985061</v>
      </c>
      <c r="G202" s="205">
        <f>4*[1]Salarios!$Q$7</f>
        <v>377.77801632805563</v>
      </c>
      <c r="H202" s="67">
        <f t="shared" si="80"/>
        <v>3594.2353459265614</v>
      </c>
      <c r="I202" s="208">
        <f t="shared" si="82"/>
        <v>4492.7941824082018</v>
      </c>
      <c r="J202" s="209">
        <f t="shared" si="81"/>
        <v>4500</v>
      </c>
    </row>
    <row r="203" spans="1:10" ht="29.25" thickBot="1" x14ac:dyDescent="0.25">
      <c r="A203" s="211" t="s">
        <v>70</v>
      </c>
      <c r="B203" s="73">
        <f>1.05*945*2</f>
        <v>1984.5</v>
      </c>
      <c r="C203" s="73">
        <f>4*30</f>
        <v>120</v>
      </c>
      <c r="D203" s="73">
        <f>1.1*213</f>
        <v>234.3</v>
      </c>
      <c r="E203" s="73">
        <f t="shared" si="79"/>
        <v>2338.8000000000002</v>
      </c>
      <c r="F203" s="73">
        <f>5*'[1]Margen de contrib.'!$B$29</f>
        <v>1539.1573295985061</v>
      </c>
      <c r="G203" s="73">
        <f>4*[1]Salarios!$Q$7</f>
        <v>377.77801632805563</v>
      </c>
      <c r="H203" s="73">
        <f t="shared" si="80"/>
        <v>4255.7353459265623</v>
      </c>
      <c r="I203" s="212">
        <f t="shared" si="82"/>
        <v>5319.6691824082027</v>
      </c>
      <c r="J203" s="213">
        <f t="shared" si="81"/>
        <v>5400</v>
      </c>
    </row>
  </sheetData>
  <mergeCells count="12">
    <mergeCell ref="A1:U2"/>
    <mergeCell ref="A18:A20"/>
    <mergeCell ref="A4:D4"/>
    <mergeCell ref="R5:U5"/>
    <mergeCell ref="A6:A8"/>
    <mergeCell ref="A12:A14"/>
    <mergeCell ref="A15:A17"/>
    <mergeCell ref="L23:N23"/>
    <mergeCell ref="R23:S23"/>
    <mergeCell ref="R52:T52"/>
    <mergeCell ref="L87:N87"/>
    <mergeCell ref="A185:C185"/>
  </mergeCells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37"/>
  <sheetViews>
    <sheetView workbookViewId="0">
      <selection activeCell="E9" sqref="E9"/>
    </sheetView>
  </sheetViews>
  <sheetFormatPr baseColWidth="10" defaultRowHeight="14.25" x14ac:dyDescent="0.2"/>
  <cols>
    <col min="1" max="1" width="20.5" customWidth="1"/>
    <col min="2" max="2" width="38.125" customWidth="1"/>
    <col min="3" max="3" width="30.75" customWidth="1"/>
    <col min="5" max="5" width="45.375" customWidth="1"/>
    <col min="6" max="6" width="28.625" customWidth="1"/>
    <col min="7" max="7" width="25.5" customWidth="1"/>
    <col min="8" max="8" width="26.5" customWidth="1"/>
  </cols>
  <sheetData>
    <row r="1" spans="1:13" ht="27.75" customHeight="1" thickBot="1" x14ac:dyDescent="0.3">
      <c r="A1" s="412" t="s">
        <v>329</v>
      </c>
      <c r="B1" s="413"/>
      <c r="C1" s="414"/>
      <c r="D1" s="359"/>
      <c r="E1" s="412" t="s">
        <v>330</v>
      </c>
      <c r="F1" s="413"/>
      <c r="G1" s="413"/>
      <c r="H1" s="414"/>
    </row>
    <row r="2" spans="1:13" ht="27.75" customHeight="1" thickBot="1" x14ac:dyDescent="0.3">
      <c r="A2" s="415"/>
      <c r="B2" s="416"/>
      <c r="C2" s="417"/>
      <c r="D2" s="359"/>
      <c r="E2" s="418"/>
      <c r="F2" s="419"/>
      <c r="G2" s="416"/>
      <c r="H2" s="417"/>
      <c r="J2" s="399" t="s">
        <v>0</v>
      </c>
      <c r="K2" s="400"/>
      <c r="L2" s="400"/>
      <c r="M2" s="401"/>
    </row>
    <row r="3" spans="1:13" ht="15" x14ac:dyDescent="0.25">
      <c r="A3" s="1" t="s">
        <v>1</v>
      </c>
      <c r="B3" s="2" t="s">
        <v>2</v>
      </c>
      <c r="C3" s="3" t="s">
        <v>3</v>
      </c>
      <c r="E3" s="4" t="s">
        <v>2</v>
      </c>
      <c r="F3" s="5" t="s">
        <v>4</v>
      </c>
      <c r="G3" s="1" t="s">
        <v>1</v>
      </c>
      <c r="H3" s="3" t="s">
        <v>5</v>
      </c>
      <c r="J3" s="402"/>
      <c r="K3" s="403"/>
      <c r="L3" s="403"/>
      <c r="M3" s="404"/>
    </row>
    <row r="4" spans="1:13" x14ac:dyDescent="0.2">
      <c r="A4" s="6" t="s">
        <v>6</v>
      </c>
      <c r="B4" s="7" t="s">
        <v>7</v>
      </c>
      <c r="C4" s="8">
        <v>15289.540387183515</v>
      </c>
      <c r="E4" s="9" t="s">
        <v>8</v>
      </c>
      <c r="F4" s="10">
        <v>346.75</v>
      </c>
      <c r="G4" s="6" t="s">
        <v>9</v>
      </c>
      <c r="H4" s="11">
        <v>1799.3245394093371</v>
      </c>
      <c r="J4" s="402"/>
      <c r="K4" s="403"/>
      <c r="L4" s="403"/>
      <c r="M4" s="404"/>
    </row>
    <row r="5" spans="1:13" ht="15" thickBot="1" x14ac:dyDescent="0.25">
      <c r="A5" s="6" t="s">
        <v>6</v>
      </c>
      <c r="B5" s="7" t="s">
        <v>10</v>
      </c>
      <c r="C5" s="8">
        <v>23135.856176657202</v>
      </c>
      <c r="E5" s="9" t="s">
        <v>11</v>
      </c>
      <c r="F5" s="10">
        <v>15.3</v>
      </c>
      <c r="G5" s="6" t="s">
        <v>12</v>
      </c>
      <c r="H5" s="11">
        <v>1700.1849855278729</v>
      </c>
      <c r="J5" s="405"/>
      <c r="K5" s="406"/>
      <c r="L5" s="406"/>
      <c r="M5" s="407"/>
    </row>
    <row r="6" spans="1:13" x14ac:dyDescent="0.2">
      <c r="A6" s="6" t="s">
        <v>6</v>
      </c>
      <c r="B6" s="7" t="s">
        <v>13</v>
      </c>
      <c r="C6" s="8">
        <v>26500.066702972988</v>
      </c>
      <c r="E6" s="9" t="s">
        <v>14</v>
      </c>
      <c r="F6" s="10">
        <v>54</v>
      </c>
      <c r="G6" s="6" t="s">
        <v>15</v>
      </c>
      <c r="H6" s="11">
        <v>3188.8630342720994</v>
      </c>
    </row>
    <row r="7" spans="1:13" x14ac:dyDescent="0.2">
      <c r="A7" s="6" t="s">
        <v>6</v>
      </c>
      <c r="B7" s="7" t="s">
        <v>16</v>
      </c>
      <c r="C7" s="8">
        <v>51245.329860867729</v>
      </c>
      <c r="E7" s="9" t="s">
        <v>17</v>
      </c>
      <c r="F7" s="10">
        <v>19.600000000000001</v>
      </c>
      <c r="G7" s="6" t="s">
        <v>18</v>
      </c>
      <c r="H7" s="11">
        <v>4188.4419816405207</v>
      </c>
    </row>
    <row r="8" spans="1:13" x14ac:dyDescent="0.2">
      <c r="A8" s="6" t="s">
        <v>6</v>
      </c>
      <c r="B8" s="7" t="s">
        <v>19</v>
      </c>
      <c r="C8" s="8">
        <v>29815.856176657202</v>
      </c>
      <c r="E8" s="9" t="s">
        <v>20</v>
      </c>
      <c r="F8" s="10">
        <v>29</v>
      </c>
      <c r="G8" s="6" t="s">
        <v>21</v>
      </c>
      <c r="H8" s="12">
        <v>159.75676792143832</v>
      </c>
    </row>
    <row r="9" spans="1:13" x14ac:dyDescent="0.2">
      <c r="A9" s="6" t="s">
        <v>6</v>
      </c>
      <c r="B9" s="7" t="s">
        <v>22</v>
      </c>
      <c r="C9" s="8">
        <v>24861.704856862874</v>
      </c>
      <c r="E9" s="13" t="s">
        <v>23</v>
      </c>
      <c r="F9" s="14">
        <v>69</v>
      </c>
      <c r="G9" s="6" t="s">
        <v>24</v>
      </c>
      <c r="H9" s="12">
        <v>166.92073784625035</v>
      </c>
    </row>
    <row r="10" spans="1:13" ht="15" thickBot="1" x14ac:dyDescent="0.25">
      <c r="A10" s="6" t="s">
        <v>6</v>
      </c>
      <c r="B10" s="7" t="s">
        <v>25</v>
      </c>
      <c r="C10" s="8">
        <v>29841.119334551939</v>
      </c>
      <c r="E10" s="9" t="s">
        <v>26</v>
      </c>
      <c r="F10" s="15">
        <v>151</v>
      </c>
      <c r="G10" s="16" t="s">
        <v>27</v>
      </c>
      <c r="H10" s="17">
        <v>319.51353584287665</v>
      </c>
    </row>
    <row r="11" spans="1:13" x14ac:dyDescent="0.2">
      <c r="A11" s="6" t="s">
        <v>28</v>
      </c>
      <c r="B11" s="7" t="s">
        <v>29</v>
      </c>
      <c r="C11" s="8">
        <v>16505.874776029275</v>
      </c>
      <c r="E11" s="9" t="s">
        <v>30</v>
      </c>
      <c r="F11" s="18">
        <v>175</v>
      </c>
    </row>
    <row r="12" spans="1:13" x14ac:dyDescent="0.2">
      <c r="A12" s="6" t="s">
        <v>31</v>
      </c>
      <c r="B12" s="7" t="s">
        <v>32</v>
      </c>
      <c r="C12" s="8">
        <v>20598.506354976642</v>
      </c>
      <c r="E12" s="9" t="s">
        <v>33</v>
      </c>
      <c r="F12" s="12">
        <v>296</v>
      </c>
    </row>
    <row r="13" spans="1:13" x14ac:dyDescent="0.2">
      <c r="A13" s="6" t="s">
        <v>34</v>
      </c>
      <c r="B13" s="7" t="s">
        <v>35</v>
      </c>
      <c r="C13" s="8">
        <v>21171.137933924012</v>
      </c>
      <c r="E13" s="9" t="s">
        <v>36</v>
      </c>
      <c r="F13" s="18">
        <v>1203</v>
      </c>
    </row>
    <row r="14" spans="1:13" x14ac:dyDescent="0.2">
      <c r="A14" s="6" t="s">
        <v>37</v>
      </c>
      <c r="B14" s="7" t="s">
        <v>38</v>
      </c>
      <c r="C14" s="8">
        <v>12289.080346570647</v>
      </c>
      <c r="E14" s="9" t="s">
        <v>39</v>
      </c>
      <c r="F14" s="12">
        <v>57</v>
      </c>
    </row>
    <row r="15" spans="1:13" x14ac:dyDescent="0.2">
      <c r="A15" s="6" t="s">
        <v>40</v>
      </c>
      <c r="B15" s="7" t="s">
        <v>41</v>
      </c>
      <c r="C15" s="8">
        <v>13592.19056550296</v>
      </c>
      <c r="E15" s="9" t="s">
        <v>42</v>
      </c>
      <c r="F15" s="12">
        <v>77.22</v>
      </c>
    </row>
    <row r="16" spans="1:13" x14ac:dyDescent="0.2">
      <c r="A16" s="6" t="s">
        <v>43</v>
      </c>
      <c r="B16" s="7" t="s">
        <v>44</v>
      </c>
      <c r="C16" s="8">
        <v>37280.928284206697</v>
      </c>
      <c r="E16" s="9" t="s">
        <v>45</v>
      </c>
      <c r="F16" s="12">
        <v>100.69</v>
      </c>
    </row>
    <row r="17" spans="1:6" x14ac:dyDescent="0.2">
      <c r="A17" s="6" t="s">
        <v>46</v>
      </c>
      <c r="B17" s="7" t="s">
        <v>47</v>
      </c>
      <c r="C17" s="8">
        <v>17746.083442633437</v>
      </c>
      <c r="E17" s="9" t="s">
        <v>48</v>
      </c>
      <c r="F17" s="12">
        <v>152</v>
      </c>
    </row>
    <row r="18" spans="1:6" x14ac:dyDescent="0.2">
      <c r="A18" s="6" t="s">
        <v>46</v>
      </c>
      <c r="B18" s="7" t="s">
        <v>49</v>
      </c>
      <c r="C18" s="8">
        <v>25981.872916317647</v>
      </c>
      <c r="E18" s="9" t="s">
        <v>50</v>
      </c>
      <c r="F18" s="12">
        <v>161.18</v>
      </c>
    </row>
    <row r="19" spans="1:6" x14ac:dyDescent="0.2">
      <c r="A19" s="6" t="s">
        <v>46</v>
      </c>
      <c r="B19" s="7" t="s">
        <v>51</v>
      </c>
      <c r="C19" s="8">
        <v>17746.083442633437</v>
      </c>
      <c r="E19" s="9" t="s">
        <v>52</v>
      </c>
      <c r="F19" s="12">
        <v>201.47</v>
      </c>
    </row>
    <row r="20" spans="1:6" x14ac:dyDescent="0.2">
      <c r="A20" s="6" t="s">
        <v>46</v>
      </c>
      <c r="B20" s="7" t="s">
        <v>53</v>
      </c>
      <c r="C20" s="8">
        <v>17746.083442633437</v>
      </c>
      <c r="E20" s="19" t="s">
        <v>54</v>
      </c>
      <c r="F20" s="12">
        <v>201.47</v>
      </c>
    </row>
    <row r="21" spans="1:6" x14ac:dyDescent="0.2">
      <c r="A21" s="6" t="s">
        <v>46</v>
      </c>
      <c r="B21" s="7" t="s">
        <v>55</v>
      </c>
      <c r="C21" s="8">
        <v>9749.7551104734903</v>
      </c>
      <c r="E21" s="19" t="s">
        <v>56</v>
      </c>
      <c r="F21" s="12">
        <v>201.47</v>
      </c>
    </row>
    <row r="22" spans="1:6" x14ac:dyDescent="0.2">
      <c r="A22" s="6" t="s">
        <v>57</v>
      </c>
      <c r="B22" s="7" t="s">
        <v>7</v>
      </c>
      <c r="C22" s="8">
        <v>14971.298550082691</v>
      </c>
      <c r="E22" s="9" t="s">
        <v>58</v>
      </c>
      <c r="F22" s="12">
        <v>2890</v>
      </c>
    </row>
    <row r="23" spans="1:6" x14ac:dyDescent="0.2">
      <c r="A23" s="6" t="s">
        <v>59</v>
      </c>
      <c r="B23" s="7" t="s">
        <v>60</v>
      </c>
      <c r="C23" s="20">
        <v>6287.558145844052</v>
      </c>
      <c r="E23" s="9" t="s">
        <v>61</v>
      </c>
      <c r="F23" s="12">
        <v>2890</v>
      </c>
    </row>
    <row r="24" spans="1:6" x14ac:dyDescent="0.2">
      <c r="A24" s="6" t="s">
        <v>59</v>
      </c>
      <c r="B24" s="7" t="s">
        <v>62</v>
      </c>
      <c r="C24" s="20">
        <v>8170.4748125107199</v>
      </c>
      <c r="E24" s="9" t="s">
        <v>63</v>
      </c>
      <c r="F24" s="12">
        <v>2890</v>
      </c>
    </row>
    <row r="25" spans="1:6" x14ac:dyDescent="0.2">
      <c r="A25" s="6" t="s">
        <v>59</v>
      </c>
      <c r="B25" s="7" t="s">
        <v>64</v>
      </c>
      <c r="C25" s="20">
        <v>3757.7941824082018</v>
      </c>
      <c r="E25" s="9" t="s">
        <v>65</v>
      </c>
      <c r="F25" s="12">
        <v>3790</v>
      </c>
    </row>
    <row r="26" spans="1:6" x14ac:dyDescent="0.2">
      <c r="A26" s="6" t="s">
        <v>59</v>
      </c>
      <c r="B26" s="7" t="s">
        <v>66</v>
      </c>
      <c r="C26" s="20">
        <v>4309.0441824082018</v>
      </c>
      <c r="E26" s="9" t="s">
        <v>67</v>
      </c>
      <c r="F26" s="18">
        <v>176.3</v>
      </c>
    </row>
    <row r="27" spans="1:6" x14ac:dyDescent="0.2">
      <c r="A27" s="6" t="s">
        <v>59</v>
      </c>
      <c r="B27" s="7" t="s">
        <v>68</v>
      </c>
      <c r="C27" s="20">
        <v>4492.7941824082018</v>
      </c>
      <c r="E27" s="19" t="s">
        <v>69</v>
      </c>
      <c r="F27" s="18">
        <v>358.68</v>
      </c>
    </row>
    <row r="28" spans="1:6" ht="15" thickBot="1" x14ac:dyDescent="0.25">
      <c r="A28" s="16" t="s">
        <v>59</v>
      </c>
      <c r="B28" s="21" t="s">
        <v>70</v>
      </c>
      <c r="C28" s="22">
        <v>5319.6691824082027</v>
      </c>
      <c r="E28" s="9" t="s">
        <v>71</v>
      </c>
      <c r="F28" s="18">
        <v>358.68</v>
      </c>
    </row>
    <row r="29" spans="1:6" x14ac:dyDescent="0.2">
      <c r="E29" s="9" t="s">
        <v>72</v>
      </c>
      <c r="F29" s="12">
        <v>1965</v>
      </c>
    </row>
    <row r="30" spans="1:6" x14ac:dyDescent="0.2">
      <c r="C30" s="23"/>
      <c r="E30" s="9" t="s">
        <v>73</v>
      </c>
      <c r="F30" s="18">
        <v>9450</v>
      </c>
    </row>
    <row r="31" spans="1:6" ht="15" thickBot="1" x14ac:dyDescent="0.25">
      <c r="C31" s="23"/>
      <c r="E31" s="24" t="s">
        <v>74</v>
      </c>
      <c r="F31" s="25">
        <v>11670</v>
      </c>
    </row>
    <row r="32" spans="1:6" ht="15" thickBot="1" x14ac:dyDescent="0.25">
      <c r="C32" s="23"/>
    </row>
    <row r="33" spans="3:3" ht="57.75" thickBot="1" x14ac:dyDescent="0.25">
      <c r="C33" s="26" t="s">
        <v>75</v>
      </c>
    </row>
    <row r="34" spans="3:3" x14ac:dyDescent="0.2">
      <c r="C34" s="27"/>
    </row>
    <row r="35" spans="3:3" x14ac:dyDescent="0.2">
      <c r="C35" s="27"/>
    </row>
    <row r="36" spans="3:3" ht="14.25" customHeight="1" x14ac:dyDescent="0.2">
      <c r="C36" s="27"/>
    </row>
    <row r="37" spans="3:3" x14ac:dyDescent="0.2">
      <c r="C37" s="27"/>
    </row>
  </sheetData>
  <mergeCells count="3">
    <mergeCell ref="A1:C2"/>
    <mergeCell ref="E1:H2"/>
    <mergeCell ref="J2:M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9"/>
  <sheetViews>
    <sheetView zoomScale="110" zoomScaleNormal="110" workbookViewId="0">
      <selection activeCell="F6" sqref="F6"/>
    </sheetView>
  </sheetViews>
  <sheetFormatPr baseColWidth="10" defaultRowHeight="14.25" x14ac:dyDescent="0.2"/>
  <cols>
    <col min="1" max="1" width="43.125" customWidth="1"/>
    <col min="2" max="2" width="14.875" customWidth="1"/>
    <col min="3" max="3" width="10.5" customWidth="1"/>
    <col min="4" max="4" width="12.5" customWidth="1"/>
  </cols>
  <sheetData>
    <row r="1" spans="1:4" ht="37.5" customHeight="1" thickBot="1" x14ac:dyDescent="0.25">
      <c r="A1" s="420" t="s">
        <v>331</v>
      </c>
      <c r="B1" s="421"/>
      <c r="C1" s="421"/>
      <c r="D1" s="421"/>
    </row>
    <row r="2" spans="1:4" ht="48" customHeight="1" x14ac:dyDescent="0.2">
      <c r="A2" s="28" t="s">
        <v>82</v>
      </c>
      <c r="B2" s="29" t="s">
        <v>85</v>
      </c>
      <c r="C2" s="29" t="s">
        <v>84</v>
      </c>
      <c r="D2" s="30" t="s">
        <v>83</v>
      </c>
    </row>
    <row r="3" spans="1:4" x14ac:dyDescent="0.2">
      <c r="A3" s="31" t="s">
        <v>80</v>
      </c>
      <c r="B3" s="32"/>
      <c r="C3" s="32"/>
      <c r="D3" s="33"/>
    </row>
    <row r="4" spans="1:4" x14ac:dyDescent="0.2">
      <c r="A4" s="34" t="s">
        <v>76</v>
      </c>
      <c r="B4" s="35">
        <v>261</v>
      </c>
      <c r="C4" s="36">
        <f>'COSTOS TOTAL PEQ Y GRAN FORMATO'!F6+'COSTOS TOTAL PEQ Y GRAN FORMATO'!H5</f>
        <v>1754.1849855278729</v>
      </c>
      <c r="D4" s="37">
        <f>C4*B4</f>
        <v>457842.28122277482</v>
      </c>
    </row>
    <row r="5" spans="1:4" x14ac:dyDescent="0.2">
      <c r="A5" s="34" t="s">
        <v>77</v>
      </c>
      <c r="B5" s="35">
        <v>77</v>
      </c>
      <c r="C5" s="36">
        <f>'COSTOS TOTAL PEQ Y GRAN FORMATO'!F6+'COSTOS TOTAL PEQ Y GRAN FORMATO'!H5</f>
        <v>1754.1849855278729</v>
      </c>
      <c r="D5" s="37">
        <f>C5*B5</f>
        <v>135072.24388564622</v>
      </c>
    </row>
    <row r="6" spans="1:4" x14ac:dyDescent="0.2">
      <c r="A6" s="31" t="s">
        <v>81</v>
      </c>
      <c r="B6" s="32"/>
      <c r="C6" s="38"/>
      <c r="D6" s="39"/>
    </row>
    <row r="7" spans="1:4" x14ac:dyDescent="0.2">
      <c r="A7" s="34" t="s">
        <v>78</v>
      </c>
      <c r="B7" s="35">
        <v>31</v>
      </c>
      <c r="C7" s="36">
        <f>'COSTOS TOTAL PEQ Y GRAN FORMATO'!F18+'COSTOS TOTAL PEQ Y GRAN FORMATO'!H5</f>
        <v>1861.3649855278729</v>
      </c>
      <c r="D7" s="37">
        <f>C7*B7</f>
        <v>57702.314551364063</v>
      </c>
    </row>
    <row r="8" spans="1:4" x14ac:dyDescent="0.2">
      <c r="A8" s="34" t="s">
        <v>79</v>
      </c>
      <c r="B8" s="35">
        <v>33</v>
      </c>
      <c r="C8" s="36">
        <f>'COSTOS TOTAL PEQ Y GRAN FORMATO'!F19+'COSTOS TOTAL PEQ Y GRAN FORMATO'!H5</f>
        <v>1901.6549855278729</v>
      </c>
      <c r="D8" s="37">
        <f>C8*B8</f>
        <v>62754.614522419804</v>
      </c>
    </row>
    <row r="9" spans="1:4" ht="15" thickBot="1" x14ac:dyDescent="0.25">
      <c r="A9" s="40" t="s">
        <v>86</v>
      </c>
      <c r="B9" s="41">
        <f>SUM(B4:B8)</f>
        <v>402</v>
      </c>
      <c r="C9" s="42">
        <f>SUM(C4:C8)</f>
        <v>7271.3899421114911</v>
      </c>
      <c r="D9" s="43">
        <f>SUM(D4:D8)</f>
        <v>713371.45418220479</v>
      </c>
    </row>
  </sheetData>
  <mergeCells count="1">
    <mergeCell ref="A1:D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CF00CB37787B4ABFED94B5ED40F94B" ma:contentTypeVersion="8" ma:contentTypeDescription="Create a new document." ma:contentTypeScope="" ma:versionID="31c491589fb6242f81a1517352b3a54c">
  <xsd:schema xmlns:xsd="http://www.w3.org/2001/XMLSchema" xmlns:xs="http://www.w3.org/2001/XMLSchema" xmlns:p="http://schemas.microsoft.com/office/2006/metadata/properties" xmlns:ns2="dac24f2b-bd62-4ea9-a16f-dec70eb3b396" targetNamespace="http://schemas.microsoft.com/office/2006/metadata/properties" ma:root="true" ma:fieldsID="296b07aafc68bf144fb9d0c359e9fca7" ns2:_="">
    <xsd:import namespace="dac24f2b-bd62-4ea9-a16f-dec70eb3b3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c24f2b-bd62-4ea9-a16f-dec70eb3b3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06CA39-B853-430E-AEC2-4D9AB92FF565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  <ds:schemaRef ds:uri="http://purl.org/dc/terms/"/>
    <ds:schemaRef ds:uri="http://schemas.openxmlformats.org/package/2006/metadata/core-properties"/>
    <ds:schemaRef ds:uri="dac24f2b-bd62-4ea9-a16f-dec70eb3b396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57AD3FA-8574-4046-BC52-03C5248675B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5E514B-A745-46CD-BFEE-9644A770802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Índice</vt:lpstr>
      <vt:lpstr>Costo materiales Peq Fto</vt:lpstr>
      <vt:lpstr>Otros costos pequeño Formato</vt:lpstr>
      <vt:lpstr>Matriz costos gran Formato</vt:lpstr>
      <vt:lpstr>COSTOS TOTAL PEQ Y GRAN FORMATO</vt:lpstr>
      <vt:lpstr>COSTOS DE DESPERDICIOS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David Holguin Noreña.</cp:lastModifiedBy>
  <dcterms:created xsi:type="dcterms:W3CDTF">2020-11-25T09:06:45Z</dcterms:created>
  <dcterms:modified xsi:type="dcterms:W3CDTF">2020-11-29T01:21:36Z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0x0101002CCF00CB37787B4ABFED94B5ED40F94B</vt:lpwstr>
  </property>
</Properties>
</file>